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3. Cash Flow\"/>
    </mc:Choice>
  </mc:AlternateContent>
  <xr:revisionPtr revIDLastSave="0" documentId="8_{C6070F4C-3D81-4695-8DE7-2F827E52EE0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3" l="1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Y39" i="23"/>
  <c r="Z39" i="24"/>
  <c r="Z39" i="26"/>
  <c r="Y39" i="26"/>
  <c r="Z39" i="27"/>
  <c r="Y39" i="27"/>
  <c r="Z39" i="28"/>
  <c r="Z39" i="29"/>
  <c r="Y39" i="30"/>
  <c r="Z39" i="30" s="1"/>
  <c r="Z39" i="31"/>
  <c r="Y39" i="31"/>
  <c r="Z39" i="1"/>
  <c r="W39" i="2"/>
  <c r="Y39" i="2" s="1"/>
  <c r="Z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24"/>
  <c r="Y39" i="24" s="1"/>
  <c r="J39" i="24"/>
  <c r="W39" i="25"/>
  <c r="Y39" i="25" s="1"/>
  <c r="Z39" i="25" s="1"/>
  <c r="J39" i="25"/>
  <c r="W39" i="26"/>
  <c r="J39" i="26"/>
  <c r="W39" i="27"/>
  <c r="J39" i="27"/>
  <c r="W39" i="28"/>
  <c r="Y39" i="28" s="1"/>
  <c r="J39" i="28"/>
  <c r="W39" i="29"/>
  <c r="Y39" i="29" s="1"/>
  <c r="J39" i="29"/>
  <c r="W39" i="30"/>
  <c r="J39" i="30"/>
  <c r="W39" i="31"/>
  <c r="J39" i="31"/>
  <c r="W39" i="32"/>
  <c r="Y39" i="32" s="1"/>
  <c r="Z39" i="32" s="1"/>
  <c r="J39" i="32"/>
  <c r="W39" i="1"/>
  <c r="Y39" i="1" s="1"/>
  <c r="J39" i="1"/>
  <c r="D38" i="13"/>
  <c r="D40" i="13" s="1"/>
  <c r="L38" i="19"/>
  <c r="T38" i="23"/>
  <c r="E38" i="25"/>
  <c r="E40" i="25" s="1"/>
  <c r="W38" i="31"/>
  <c r="J38" i="31"/>
  <c r="V38" i="32"/>
  <c r="K38" i="32"/>
  <c r="C38" i="32"/>
  <c r="C40" i="32" s="1"/>
  <c r="S38" i="1"/>
  <c r="K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H38" i="11" s="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K38" i="15" s="1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C38" i="16" s="1"/>
  <c r="C40" i="16" s="1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S38" i="18" s="1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L38" i="20" s="1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M38" i="21" s="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V38" i="24" s="1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F38" i="26" s="1"/>
  <c r="F40" i="26" s="1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O38" i="28" s="1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Z27" i="22" s="1"/>
  <c r="X27" i="22"/>
  <c r="W27" i="22"/>
  <c r="V27" i="22"/>
  <c r="U27" i="22"/>
  <c r="T27" i="22"/>
  <c r="S27" i="22"/>
  <c r="R27" i="22"/>
  <c r="Q27" i="22"/>
  <c r="Q38" i="22" s="1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AA38" i="25" s="1"/>
  <c r="AA40" i="25" s="1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K38" i="27" s="1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L38" i="30" s="1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U38" i="2" s="1"/>
  <c r="T17" i="2"/>
  <c r="T38" i="2" s="1"/>
  <c r="S17" i="2"/>
  <c r="R17" i="2"/>
  <c r="R38" i="2" s="1"/>
  <c r="Q17" i="2"/>
  <c r="P17" i="2"/>
  <c r="P38" i="2" s="1"/>
  <c r="O17" i="2"/>
  <c r="O38" i="2" s="1"/>
  <c r="N17" i="2"/>
  <c r="N38" i="2" s="1"/>
  <c r="M17" i="2"/>
  <c r="M38" i="2" s="1"/>
  <c r="L17" i="2"/>
  <c r="L38" i="2" s="1"/>
  <c r="K17" i="2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X38" i="3" s="1"/>
  <c r="X40" i="3" s="1"/>
  <c r="W17" i="3"/>
  <c r="W38" i="3" s="1"/>
  <c r="V17" i="3"/>
  <c r="V38" i="3" s="1"/>
  <c r="U17" i="3"/>
  <c r="U38" i="3" s="1"/>
  <c r="T17" i="3"/>
  <c r="T38" i="3" s="1"/>
  <c r="S17" i="3"/>
  <c r="R17" i="3"/>
  <c r="R38" i="3" s="1"/>
  <c r="Q17" i="3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Z17" i="4"/>
  <c r="Y17" i="4"/>
  <c r="X17" i="4"/>
  <c r="X38" i="4" s="1"/>
  <c r="X40" i="4" s="1"/>
  <c r="Z40" i="4" s="1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P17" i="4"/>
  <c r="P38" i="4" s="1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U17" i="6"/>
  <c r="U38" i="6" s="1"/>
  <c r="T17" i="6"/>
  <c r="T38" i="6" s="1"/>
  <c r="S17" i="6"/>
  <c r="S38" i="6" s="1"/>
  <c r="R17" i="6"/>
  <c r="Q17" i="6"/>
  <c r="Q38" i="6" s="1"/>
  <c r="P17" i="6"/>
  <c r="P38" i="6" s="1"/>
  <c r="O17" i="6"/>
  <c r="O38" i="6" s="1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X38" i="7" s="1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Z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K38" i="13" s="1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C17" i="13"/>
  <c r="C38" i="13" s="1"/>
  <c r="C40" i="13" s="1"/>
  <c r="AA17" i="14"/>
  <c r="Y17" i="14"/>
  <c r="Y38" i="14" s="1"/>
  <c r="Y40" i="14" s="1"/>
  <c r="X17" i="14"/>
  <c r="X38" i="14" s="1"/>
  <c r="W17" i="14"/>
  <c r="W38" i="14" s="1"/>
  <c r="V17" i="14"/>
  <c r="U17" i="14"/>
  <c r="U38" i="14" s="1"/>
  <c r="T17" i="14"/>
  <c r="T38" i="14" s="1"/>
  <c r="S17" i="14"/>
  <c r="S38" i="14" s="1"/>
  <c r="R17" i="14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Y17" i="15"/>
  <c r="Y38" i="15" s="1"/>
  <c r="Y40" i="15" s="1"/>
  <c r="X17" i="15"/>
  <c r="X38" i="15" s="1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Z17" i="16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V38" i="18" s="1"/>
  <c r="U17" i="18"/>
  <c r="U38" i="18" s="1"/>
  <c r="T17" i="18"/>
  <c r="T38" i="18" s="1"/>
  <c r="S17" i="18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Z17" i="19"/>
  <c r="Y17" i="19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W17" i="23"/>
  <c r="W38" i="23" s="1"/>
  <c r="V17" i="23"/>
  <c r="U17" i="23"/>
  <c r="U38" i="23" s="1"/>
  <c r="T17" i="23"/>
  <c r="S17" i="23"/>
  <c r="S38" i="23" s="1"/>
  <c r="R17" i="23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X38" i="24" s="1"/>
  <c r="X40" i="24" s="1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E17" i="26"/>
  <c r="E38" i="26" s="1"/>
  <c r="E40" i="26" s="1"/>
  <c r="D17" i="26"/>
  <c r="D38" i="26" s="1"/>
  <c r="D40" i="26" s="1"/>
  <c r="C17" i="26"/>
  <c r="AA17" i="27"/>
  <c r="AA38" i="27" s="1"/>
  <c r="AA40" i="27" s="1"/>
  <c r="Z17" i="27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J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Z17" i="29" s="1"/>
  <c r="W17" i="29"/>
  <c r="W38" i="29" s="1"/>
  <c r="V17" i="29"/>
  <c r="V38" i="29" s="1"/>
  <c r="U17" i="29"/>
  <c r="U38" i="29" s="1"/>
  <c r="T17" i="29"/>
  <c r="T38" i="29" s="1"/>
  <c r="S17" i="29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AA38" i="30" s="1"/>
  <c r="AA40" i="30" s="1"/>
  <c r="Z17" i="30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J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X17" i="31"/>
  <c r="X38" i="31" s="1"/>
  <c r="W17" i="3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Z17" i="32" s="1"/>
  <c r="W17" i="32"/>
  <c r="W38" i="32" s="1"/>
  <c r="V17" i="32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Z38" i="31" l="1"/>
  <c r="X40" i="31"/>
  <c r="Z40" i="31" s="1"/>
  <c r="Z38" i="30"/>
  <c r="X40" i="30"/>
  <c r="Z40" i="30" s="1"/>
  <c r="I40" i="31"/>
  <c r="J40" i="31" s="1"/>
  <c r="H40" i="32"/>
  <c r="I39" i="32" s="1"/>
  <c r="I40" i="32" s="1"/>
  <c r="I40" i="1"/>
  <c r="C38" i="29"/>
  <c r="C40" i="29" s="1"/>
  <c r="K38" i="29"/>
  <c r="S38" i="29"/>
  <c r="C38" i="28"/>
  <c r="C40" i="28" s="1"/>
  <c r="K38" i="28"/>
  <c r="S38" i="28"/>
  <c r="Z17" i="24"/>
  <c r="Z17" i="23"/>
  <c r="Z17" i="21"/>
  <c r="X38" i="21"/>
  <c r="Z17" i="20"/>
  <c r="X38" i="20"/>
  <c r="X40" i="19"/>
  <c r="Z40" i="19" s="1"/>
  <c r="Z38" i="19"/>
  <c r="Z17" i="7"/>
  <c r="Z17" i="5"/>
  <c r="X38" i="5"/>
  <c r="X38" i="32"/>
  <c r="Z38" i="24"/>
  <c r="I40" i="21"/>
  <c r="C38" i="26"/>
  <c r="C40" i="26" s="1"/>
  <c r="K38" i="26"/>
  <c r="S38" i="26"/>
  <c r="C38" i="25"/>
  <c r="C40" i="25" s="1"/>
  <c r="K38" i="25"/>
  <c r="S38" i="25"/>
  <c r="AA38" i="24"/>
  <c r="AA40" i="24" s="1"/>
  <c r="J38" i="23"/>
  <c r="R38" i="23"/>
  <c r="Z17" i="22"/>
  <c r="Y38" i="20"/>
  <c r="Y40" i="20" s="1"/>
  <c r="I38" i="19"/>
  <c r="Q38" i="19"/>
  <c r="Y38" i="19"/>
  <c r="Y40" i="19" s="1"/>
  <c r="Z17" i="18"/>
  <c r="X38" i="18"/>
  <c r="Z17" i="17"/>
  <c r="X38" i="17"/>
  <c r="H38" i="16"/>
  <c r="H40" i="16" s="1"/>
  <c r="I39" i="16" s="1"/>
  <c r="I40" i="16" s="1"/>
  <c r="P38" i="16"/>
  <c r="X38" i="16"/>
  <c r="G38" i="15"/>
  <c r="G40" i="15" s="1"/>
  <c r="H39" i="15" s="1"/>
  <c r="H40" i="15" s="1"/>
  <c r="I39" i="15" s="1"/>
  <c r="I40" i="15" s="1"/>
  <c r="J40" i="15" s="1"/>
  <c r="O38" i="15"/>
  <c r="W38" i="15"/>
  <c r="N38" i="14"/>
  <c r="V38" i="14"/>
  <c r="E38" i="13"/>
  <c r="E40" i="13" s="1"/>
  <c r="M38" i="13"/>
  <c r="U38" i="13"/>
  <c r="E38" i="12"/>
  <c r="E40" i="12" s="1"/>
  <c r="M38" i="12"/>
  <c r="U38" i="12"/>
  <c r="M38" i="11"/>
  <c r="U38" i="11"/>
  <c r="D38" i="8"/>
  <c r="D40" i="8" s="1"/>
  <c r="L38" i="8"/>
  <c r="T38" i="8"/>
  <c r="C38" i="7"/>
  <c r="C40" i="7" s="1"/>
  <c r="K38" i="7"/>
  <c r="S38" i="7"/>
  <c r="AA38" i="7"/>
  <c r="AA40" i="7" s="1"/>
  <c r="R38" i="6"/>
  <c r="Z17" i="6"/>
  <c r="I38" i="5"/>
  <c r="I40" i="5" s="1"/>
  <c r="Q38" i="5"/>
  <c r="Y38" i="5"/>
  <c r="Y40" i="5" s="1"/>
  <c r="I38" i="4"/>
  <c r="I40" i="4" s="1"/>
  <c r="Q38" i="4"/>
  <c r="Y38" i="4"/>
  <c r="Y40" i="4" s="1"/>
  <c r="Z17" i="2"/>
  <c r="X38" i="2"/>
  <c r="Y38" i="23"/>
  <c r="Y40" i="23" s="1"/>
  <c r="I38" i="18"/>
  <c r="I40" i="18" s="1"/>
  <c r="Q38" i="18"/>
  <c r="Y38" i="18"/>
  <c r="Y40" i="18" s="1"/>
  <c r="I38" i="17"/>
  <c r="I40" i="17" s="1"/>
  <c r="Q38" i="17"/>
  <c r="Y38" i="17"/>
  <c r="Y40" i="17" s="1"/>
  <c r="X40" i="15"/>
  <c r="Z40" i="15" s="1"/>
  <c r="Z38" i="15"/>
  <c r="E38" i="10"/>
  <c r="E40" i="10" s="1"/>
  <c r="M38" i="10"/>
  <c r="U38" i="10"/>
  <c r="E38" i="9"/>
  <c r="E40" i="9" s="1"/>
  <c r="M38" i="9"/>
  <c r="U38" i="9"/>
  <c r="I38" i="3"/>
  <c r="I40" i="3" s="1"/>
  <c r="Q38" i="3"/>
  <c r="Z17" i="3"/>
  <c r="Y38" i="3"/>
  <c r="I38" i="2"/>
  <c r="I40" i="2" s="1"/>
  <c r="Q38" i="2"/>
  <c r="Y38" i="2"/>
  <c r="Y40" i="2" s="1"/>
  <c r="X38" i="29"/>
  <c r="Z38" i="22"/>
  <c r="X40" i="22"/>
  <c r="Z40" i="22" s="1"/>
  <c r="Z38" i="6"/>
  <c r="X40" i="6"/>
  <c r="Z40" i="6" s="1"/>
  <c r="Z38" i="14"/>
  <c r="X40" i="14"/>
  <c r="Z40" i="14" s="1"/>
  <c r="H40" i="11"/>
  <c r="I39" i="11" s="1"/>
  <c r="I40" i="11" s="1"/>
  <c r="Z27" i="32"/>
  <c r="X38" i="28"/>
  <c r="I38" i="31"/>
  <c r="Q38" i="31"/>
  <c r="Y38" i="31"/>
  <c r="Y40" i="31" s="1"/>
  <c r="Z17" i="15"/>
  <c r="Z17" i="13"/>
  <c r="X38" i="13"/>
  <c r="Z17" i="12"/>
  <c r="X38" i="12"/>
  <c r="P38" i="11"/>
  <c r="X38" i="11"/>
  <c r="H40" i="9"/>
  <c r="I39" i="9" s="1"/>
  <c r="I40" i="9" s="1"/>
  <c r="J40" i="9" s="1"/>
  <c r="D38" i="4"/>
  <c r="D40" i="4" s="1"/>
  <c r="L38" i="4"/>
  <c r="T38" i="4"/>
  <c r="C38" i="3"/>
  <c r="C40" i="3" s="1"/>
  <c r="K38" i="3"/>
  <c r="S38" i="3"/>
  <c r="C38" i="2"/>
  <c r="C40" i="2" s="1"/>
  <c r="K38" i="2"/>
  <c r="S38" i="2"/>
  <c r="X38" i="1"/>
  <c r="I40" i="20"/>
  <c r="J40" i="20" s="1"/>
  <c r="X40" i="27"/>
  <c r="Z40" i="27" s="1"/>
  <c r="Z38" i="27"/>
  <c r="I40" i="26"/>
  <c r="J40" i="26" s="1"/>
  <c r="I40" i="25"/>
  <c r="H40" i="24"/>
  <c r="I39" i="24" s="1"/>
  <c r="I40" i="24" s="1"/>
  <c r="F38" i="23"/>
  <c r="F40" i="23" s="1"/>
  <c r="N38" i="23"/>
  <c r="V38" i="23"/>
  <c r="C38" i="15"/>
  <c r="C40" i="15" s="1"/>
  <c r="AA38" i="15"/>
  <c r="AA40" i="15" s="1"/>
  <c r="J38" i="14"/>
  <c r="R38" i="14"/>
  <c r="Z17" i="14"/>
  <c r="I38" i="12"/>
  <c r="I40" i="12" s="1"/>
  <c r="Q38" i="12"/>
  <c r="Y38" i="12"/>
  <c r="Y40" i="12" s="1"/>
  <c r="H38" i="10"/>
  <c r="H40" i="10" s="1"/>
  <c r="I39" i="10" s="1"/>
  <c r="I40" i="10" s="1"/>
  <c r="P38" i="10"/>
  <c r="Z17" i="10"/>
  <c r="X38" i="10"/>
  <c r="P38" i="9"/>
  <c r="Z17" i="9"/>
  <c r="X38" i="9"/>
  <c r="H38" i="8"/>
  <c r="H40" i="8" s="1"/>
  <c r="I39" i="8" s="1"/>
  <c r="I40" i="8" s="1"/>
  <c r="P38" i="8"/>
  <c r="X38" i="8"/>
  <c r="G38" i="7"/>
  <c r="G40" i="7" s="1"/>
  <c r="H39" i="7" s="1"/>
  <c r="H40" i="7" s="1"/>
  <c r="I39" i="7" s="1"/>
  <c r="I40" i="7" s="1"/>
  <c r="O38" i="7"/>
  <c r="F38" i="6"/>
  <c r="F40" i="6" s="1"/>
  <c r="N38" i="6"/>
  <c r="V38" i="6"/>
  <c r="E38" i="5"/>
  <c r="E40" i="5" s="1"/>
  <c r="M38" i="5"/>
  <c r="U38" i="5"/>
  <c r="Z38" i="4"/>
  <c r="X40" i="23"/>
  <c r="I40" i="19"/>
  <c r="J40" i="19" s="1"/>
  <c r="Z17" i="26"/>
  <c r="X38" i="26"/>
  <c r="Z17" i="25"/>
  <c r="X38" i="25"/>
  <c r="Z40" i="24"/>
  <c r="H40" i="23"/>
  <c r="I39" i="23" s="1"/>
  <c r="I40" i="23" s="1"/>
  <c r="J40" i="23" s="1"/>
  <c r="H40" i="22"/>
  <c r="I39" i="22" s="1"/>
  <c r="I40" i="22" s="1"/>
  <c r="AA38" i="14"/>
  <c r="AA40" i="14" s="1"/>
  <c r="J38" i="13"/>
  <c r="Z17" i="11"/>
  <c r="Z38" i="7"/>
  <c r="X40" i="7"/>
  <c r="Z40" i="7" s="1"/>
  <c r="H40" i="6"/>
  <c r="I39" i="6" s="1"/>
  <c r="I40" i="6" s="1"/>
  <c r="K39" i="19"/>
  <c r="N39" i="19" s="1"/>
  <c r="J40" i="11"/>
  <c r="K39" i="11"/>
  <c r="J40" i="32"/>
  <c r="K39" i="32"/>
  <c r="J40" i="28"/>
  <c r="K39" i="28"/>
  <c r="J40" i="1"/>
  <c r="K39" i="1"/>
  <c r="K39" i="30"/>
  <c r="J40" i="24"/>
  <c r="K39" i="24"/>
  <c r="K39" i="29"/>
  <c r="J40" i="29"/>
  <c r="K39" i="23"/>
  <c r="K39" i="14"/>
  <c r="K39" i="9"/>
  <c r="J40" i="21"/>
  <c r="K39" i="21"/>
  <c r="J40" i="13"/>
  <c r="K39" i="13"/>
  <c r="K39" i="15"/>
  <c r="J40" i="7"/>
  <c r="K39" i="7"/>
  <c r="J40" i="25"/>
  <c r="K39" i="25"/>
  <c r="K39" i="26"/>
  <c r="K39" i="27"/>
  <c r="K39" i="6"/>
  <c r="J40" i="6"/>
  <c r="J40" i="18" l="1"/>
  <c r="K39" i="18"/>
  <c r="J40" i="5"/>
  <c r="K39" i="5"/>
  <c r="K39" i="10"/>
  <c r="J40" i="10"/>
  <c r="J40" i="3"/>
  <c r="K39" i="3"/>
  <c r="N39" i="3" s="1"/>
  <c r="J40" i="17"/>
  <c r="K39" i="17"/>
  <c r="K39" i="8"/>
  <c r="J40" i="8"/>
  <c r="J40" i="12"/>
  <c r="K39" i="12"/>
  <c r="J40" i="4"/>
  <c r="K39" i="4"/>
  <c r="N39" i="4" s="1"/>
  <c r="J40" i="16"/>
  <c r="K39" i="16"/>
  <c r="K39" i="2"/>
  <c r="N39" i="2" s="1"/>
  <c r="J40" i="2"/>
  <c r="Z38" i="26"/>
  <c r="X40" i="26"/>
  <c r="Z40" i="26" s="1"/>
  <c r="Z38" i="12"/>
  <c r="X40" i="12"/>
  <c r="Z40" i="12" s="1"/>
  <c r="X40" i="32"/>
  <c r="Z40" i="32" s="1"/>
  <c r="Z38" i="32"/>
  <c r="Z38" i="9"/>
  <c r="X40" i="9"/>
  <c r="Z40" i="9" s="1"/>
  <c r="X40" i="28"/>
  <c r="Z40" i="28" s="1"/>
  <c r="Z38" i="28"/>
  <c r="X40" i="16"/>
  <c r="Z40" i="16" s="1"/>
  <c r="Z38" i="16"/>
  <c r="K40" i="19"/>
  <c r="L39" i="19" s="1"/>
  <c r="L40" i="19" s="1"/>
  <c r="M39" i="19" s="1"/>
  <c r="M40" i="19" s="1"/>
  <c r="N40" i="19" s="1"/>
  <c r="Z38" i="1"/>
  <c r="X40" i="1"/>
  <c r="Z40" i="1" s="1"/>
  <c r="K39" i="31"/>
  <c r="J40" i="22"/>
  <c r="K39" i="22"/>
  <c r="Z40" i="23"/>
  <c r="Z38" i="29"/>
  <c r="X40" i="29"/>
  <c r="Z40" i="29" s="1"/>
  <c r="Z38" i="5"/>
  <c r="X40" i="5"/>
  <c r="Z40" i="5" s="1"/>
  <c r="X40" i="20"/>
  <c r="Z40" i="20" s="1"/>
  <c r="Z38" i="20"/>
  <c r="Z38" i="2"/>
  <c r="X40" i="2"/>
  <c r="Z40" i="2" s="1"/>
  <c r="K39" i="20"/>
  <c r="Z38" i="23"/>
  <c r="Z38" i="10"/>
  <c r="X40" i="10"/>
  <c r="Z40" i="10" s="1"/>
  <c r="Z38" i="17"/>
  <c r="X40" i="17"/>
  <c r="Z40" i="17" s="1"/>
  <c r="Z38" i="13"/>
  <c r="X40" i="13"/>
  <c r="Z40" i="13" s="1"/>
  <c r="Z38" i="21"/>
  <c r="X40" i="21"/>
  <c r="Z40" i="21" s="1"/>
  <c r="Z38" i="25"/>
  <c r="X40" i="25"/>
  <c r="Z40" i="25" s="1"/>
  <c r="Z38" i="8"/>
  <c r="X40" i="8"/>
  <c r="Z40" i="8" s="1"/>
  <c r="Z38" i="11"/>
  <c r="X40" i="11"/>
  <c r="Z40" i="11" s="1"/>
  <c r="Z38" i="18"/>
  <c r="X40" i="18"/>
  <c r="Z40" i="18" s="1"/>
  <c r="Z38" i="3"/>
  <c r="Y40" i="3"/>
  <c r="Z40" i="3" s="1"/>
  <c r="N39" i="15"/>
  <c r="K40" i="15"/>
  <c r="L39" i="15" s="1"/>
  <c r="L40" i="15" s="1"/>
  <c r="M39" i="15" s="1"/>
  <c r="M40" i="15" s="1"/>
  <c r="N39" i="9"/>
  <c r="K40" i="9"/>
  <c r="L39" i="9" s="1"/>
  <c r="L40" i="9" s="1"/>
  <c r="M39" i="9" s="1"/>
  <c r="M40" i="9" s="1"/>
  <c r="N39" i="29"/>
  <c r="K40" i="29"/>
  <c r="L39" i="29" s="1"/>
  <c r="L40" i="29" s="1"/>
  <c r="M39" i="29" s="1"/>
  <c r="M40" i="29" s="1"/>
  <c r="N39" i="5"/>
  <c r="K40" i="5"/>
  <c r="L39" i="5" s="1"/>
  <c r="L40" i="5" s="1"/>
  <c r="M39" i="5" s="1"/>
  <c r="M40" i="5" s="1"/>
  <c r="N39" i="32"/>
  <c r="K40" i="32"/>
  <c r="L39" i="32" s="1"/>
  <c r="L40" i="32" s="1"/>
  <c r="M39" i="32" s="1"/>
  <c r="M40" i="32" s="1"/>
  <c r="N39" i="13"/>
  <c r="K40" i="13"/>
  <c r="L39" i="13" s="1"/>
  <c r="L40" i="13" s="1"/>
  <c r="M39" i="13" s="1"/>
  <c r="M40" i="13" s="1"/>
  <c r="N39" i="6"/>
  <c r="K40" i="6"/>
  <c r="L39" i="6" s="1"/>
  <c r="L40" i="6" s="1"/>
  <c r="M39" i="6" s="1"/>
  <c r="M40" i="6" s="1"/>
  <c r="N39" i="28"/>
  <c r="K40" i="28"/>
  <c r="L39" i="28" s="1"/>
  <c r="L40" i="28" s="1"/>
  <c r="M39" i="28" s="1"/>
  <c r="M40" i="28" s="1"/>
  <c r="N39" i="18"/>
  <c r="K40" i="18"/>
  <c r="L39" i="18" s="1"/>
  <c r="L40" i="18" s="1"/>
  <c r="M39" i="18" s="1"/>
  <c r="M40" i="18" s="1"/>
  <c r="N39" i="25"/>
  <c r="K40" i="25"/>
  <c r="L39" i="25" s="1"/>
  <c r="L40" i="25" s="1"/>
  <c r="M39" i="25" s="1"/>
  <c r="M40" i="25" s="1"/>
  <c r="N39" i="14"/>
  <c r="K40" i="14"/>
  <c r="L39" i="14" s="1"/>
  <c r="L40" i="14" s="1"/>
  <c r="M39" i="14" s="1"/>
  <c r="M40" i="14" s="1"/>
  <c r="N39" i="24"/>
  <c r="K40" i="24"/>
  <c r="L39" i="24" s="1"/>
  <c r="L40" i="24" s="1"/>
  <c r="M39" i="24" s="1"/>
  <c r="M40" i="24" s="1"/>
  <c r="N39" i="23"/>
  <c r="K40" i="23"/>
  <c r="L39" i="23" s="1"/>
  <c r="L40" i="23" s="1"/>
  <c r="M39" i="23" s="1"/>
  <c r="M40" i="23" s="1"/>
  <c r="N39" i="17"/>
  <c r="K40" i="17"/>
  <c r="L39" i="17" s="1"/>
  <c r="L40" i="17" s="1"/>
  <c r="M39" i="17" s="1"/>
  <c r="M40" i="17" s="1"/>
  <c r="N39" i="11"/>
  <c r="K40" i="11"/>
  <c r="L39" i="11" s="1"/>
  <c r="L40" i="11" s="1"/>
  <c r="M39" i="11" s="1"/>
  <c r="M40" i="11" s="1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39" i="21"/>
  <c r="K40" i="21"/>
  <c r="L39" i="21" s="1"/>
  <c r="L40" i="21" s="1"/>
  <c r="M39" i="21" s="1"/>
  <c r="M40" i="21" s="1"/>
  <c r="N39" i="26"/>
  <c r="K40" i="26"/>
  <c r="L39" i="26" s="1"/>
  <c r="L40" i="26" s="1"/>
  <c r="M39" i="26" s="1"/>
  <c r="M40" i="26" s="1"/>
  <c r="K40" i="2"/>
  <c r="L39" i="2" s="1"/>
  <c r="L40" i="2" s="1"/>
  <c r="M39" i="2" s="1"/>
  <c r="M40" i="2" s="1"/>
  <c r="N39" i="27"/>
  <c r="K40" i="27"/>
  <c r="L39" i="27" s="1"/>
  <c r="L40" i="27" s="1"/>
  <c r="M39" i="27" s="1"/>
  <c r="M40" i="27" s="1"/>
  <c r="N39" i="12"/>
  <c r="K40" i="12"/>
  <c r="L39" i="12" s="1"/>
  <c r="L40" i="12" s="1"/>
  <c r="M39" i="12" s="1"/>
  <c r="M40" i="12" s="1"/>
  <c r="N39" i="7"/>
  <c r="K40" i="7"/>
  <c r="L39" i="7" s="1"/>
  <c r="L40" i="7" s="1"/>
  <c r="M39" i="7" s="1"/>
  <c r="M40" i="7" s="1"/>
  <c r="N39" i="30"/>
  <c r="K40" i="30"/>
  <c r="L39" i="30" s="1"/>
  <c r="L40" i="30" s="1"/>
  <c r="M39" i="30" s="1"/>
  <c r="M40" i="30" s="1"/>
  <c r="O39" i="19" l="1"/>
  <c r="N39" i="22"/>
  <c r="K40" i="22"/>
  <c r="L39" i="22" s="1"/>
  <c r="L40" i="22" s="1"/>
  <c r="M39" i="22" s="1"/>
  <c r="M40" i="22" s="1"/>
  <c r="K40" i="4"/>
  <c r="L39" i="4" s="1"/>
  <c r="L40" i="4" s="1"/>
  <c r="M39" i="4" s="1"/>
  <c r="M40" i="4" s="1"/>
  <c r="K40" i="3"/>
  <c r="L39" i="3" s="1"/>
  <c r="L40" i="3" s="1"/>
  <c r="M39" i="3" s="1"/>
  <c r="M40" i="3" s="1"/>
  <c r="O39" i="3" s="1"/>
  <c r="N39" i="10"/>
  <c r="K40" i="10"/>
  <c r="L39" i="10" s="1"/>
  <c r="L40" i="10" s="1"/>
  <c r="M39" i="10" s="1"/>
  <c r="M40" i="10" s="1"/>
  <c r="N39" i="31"/>
  <c r="K40" i="31"/>
  <c r="L39" i="31" s="1"/>
  <c r="L40" i="31" s="1"/>
  <c r="M39" i="31" s="1"/>
  <c r="M40" i="31" s="1"/>
  <c r="N39" i="8"/>
  <c r="K40" i="8"/>
  <c r="L39" i="8" s="1"/>
  <c r="L40" i="8" s="1"/>
  <c r="M39" i="8" s="1"/>
  <c r="M40" i="8" s="1"/>
  <c r="N40" i="5"/>
  <c r="O39" i="5"/>
  <c r="N40" i="2"/>
  <c r="O39" i="2"/>
  <c r="O40" i="19"/>
  <c r="P39" i="19" s="1"/>
  <c r="P40" i="19" s="1"/>
  <c r="Q39" i="19" s="1"/>
  <c r="Q40" i="19" s="1"/>
  <c r="R39" i="19"/>
  <c r="N40" i="30"/>
  <c r="O39" i="30"/>
  <c r="O39" i="17"/>
  <c r="N40" i="17"/>
  <c r="N40" i="16"/>
  <c r="O39" i="16"/>
  <c r="N40" i="7"/>
  <c r="O39" i="7"/>
  <c r="N40" i="20"/>
  <c r="O39" i="20"/>
  <c r="N40" i="12"/>
  <c r="O39" i="12"/>
  <c r="O39" i="1"/>
  <c r="N40" i="1"/>
  <c r="N40" i="18"/>
  <c r="O39" i="18"/>
  <c r="N40" i="13"/>
  <c r="O39" i="13"/>
  <c r="N40" i="9"/>
  <c r="O39" i="9"/>
  <c r="N40" i="15"/>
  <c r="O39" i="15"/>
  <c r="N40" i="27"/>
  <c r="O39" i="27"/>
  <c r="N40" i="29"/>
  <c r="O39" i="29"/>
  <c r="N40" i="14"/>
  <c r="O39" i="14"/>
  <c r="O39" i="25"/>
  <c r="N40" i="25"/>
  <c r="O39" i="4"/>
  <c r="N40" i="4"/>
  <c r="O39" i="28"/>
  <c r="N40" i="28"/>
  <c r="N40" i="6"/>
  <c r="O39" i="6"/>
  <c r="N40" i="26"/>
  <c r="O39" i="26"/>
  <c r="N40" i="23"/>
  <c r="O39" i="23"/>
  <c r="N40" i="21"/>
  <c r="O39" i="21"/>
  <c r="O39" i="11"/>
  <c r="N40" i="11"/>
  <c r="N40" i="24"/>
  <c r="O39" i="24"/>
  <c r="N40" i="32"/>
  <c r="O39" i="32"/>
  <c r="N40" i="3" l="1"/>
  <c r="N40" i="10"/>
  <c r="O39" i="10"/>
  <c r="N40" i="8"/>
  <c r="O39" i="8"/>
  <c r="O39" i="22"/>
  <c r="N40" i="22"/>
  <c r="N40" i="31"/>
  <c r="O39" i="31"/>
  <c r="R40" i="19"/>
  <c r="S39" i="19"/>
  <c r="O40" i="15"/>
  <c r="P39" i="15" s="1"/>
  <c r="P40" i="15" s="1"/>
  <c r="Q39" i="15" s="1"/>
  <c r="Q40" i="15" s="1"/>
  <c r="R39" i="15"/>
  <c r="O40" i="6"/>
  <c r="P39" i="6" s="1"/>
  <c r="P40" i="6" s="1"/>
  <c r="Q39" i="6" s="1"/>
  <c r="Q40" i="6" s="1"/>
  <c r="R39" i="6"/>
  <c r="O40" i="16"/>
  <c r="P39" i="16" s="1"/>
  <c r="P40" i="16" s="1"/>
  <c r="Q39" i="16" s="1"/>
  <c r="Q40" i="16" s="1"/>
  <c r="R39" i="16"/>
  <c r="O40" i="25"/>
  <c r="P39" i="25" s="1"/>
  <c r="P40" i="25" s="1"/>
  <c r="Q39" i="25" s="1"/>
  <c r="Q40" i="25" s="1"/>
  <c r="R39" i="25"/>
  <c r="O40" i="14"/>
  <c r="P39" i="14" s="1"/>
  <c r="P40" i="14" s="1"/>
  <c r="Q39" i="14" s="1"/>
  <c r="Q40" i="14" s="1"/>
  <c r="R39" i="14"/>
  <c r="R39" i="2"/>
  <c r="O40" i="2"/>
  <c r="P39" i="2" s="1"/>
  <c r="P40" i="2" s="1"/>
  <c r="Q39" i="2" s="1"/>
  <c r="Q40" i="2" s="1"/>
  <c r="O40" i="28"/>
  <c r="P39" i="28" s="1"/>
  <c r="P40" i="28" s="1"/>
  <c r="Q39" i="28" s="1"/>
  <c r="Q40" i="28" s="1"/>
  <c r="R39" i="28"/>
  <c r="O40" i="17"/>
  <c r="P39" i="17" s="1"/>
  <c r="P40" i="17" s="1"/>
  <c r="Q39" i="17" s="1"/>
  <c r="Q40" i="17" s="1"/>
  <c r="R39" i="17"/>
  <c r="R39" i="13"/>
  <c r="O40" i="13"/>
  <c r="P39" i="13" s="1"/>
  <c r="P40" i="13" s="1"/>
  <c r="Q39" i="13" s="1"/>
  <c r="Q40" i="13" s="1"/>
  <c r="O40" i="21"/>
  <c r="P39" i="21" s="1"/>
  <c r="P40" i="21" s="1"/>
  <c r="Q39" i="21" s="1"/>
  <c r="Q40" i="21" s="1"/>
  <c r="R39" i="21"/>
  <c r="O40" i="32"/>
  <c r="P39" i="32" s="1"/>
  <c r="P40" i="32" s="1"/>
  <c r="Q39" i="32" s="1"/>
  <c r="Q40" i="32" s="1"/>
  <c r="R39" i="32"/>
  <c r="O40" i="12"/>
  <c r="P39" i="12" s="1"/>
  <c r="P40" i="12" s="1"/>
  <c r="Q39" i="12" s="1"/>
  <c r="Q40" i="12" s="1"/>
  <c r="R39" i="12"/>
  <c r="O40" i="27"/>
  <c r="P39" i="27" s="1"/>
  <c r="P40" i="27" s="1"/>
  <c r="Q39" i="27" s="1"/>
  <c r="Q40" i="27" s="1"/>
  <c r="R39" i="27"/>
  <c r="O40" i="7"/>
  <c r="P39" i="7" s="1"/>
  <c r="P40" i="7" s="1"/>
  <c r="Q39" i="7" s="1"/>
  <c r="Q40" i="7" s="1"/>
  <c r="R39" i="7"/>
  <c r="O40" i="30"/>
  <c r="P39" i="30" s="1"/>
  <c r="P40" i="30" s="1"/>
  <c r="Q39" i="30" s="1"/>
  <c r="Q40" i="30" s="1"/>
  <c r="R39" i="30"/>
  <c r="O40" i="5"/>
  <c r="P39" i="5" s="1"/>
  <c r="P40" i="5" s="1"/>
  <c r="Q39" i="5" s="1"/>
  <c r="Q40" i="5" s="1"/>
  <c r="R39" i="5"/>
  <c r="O40" i="1"/>
  <c r="P39" i="1" s="1"/>
  <c r="P40" i="1" s="1"/>
  <c r="Q39" i="1" s="1"/>
  <c r="Q40" i="1" s="1"/>
  <c r="R39" i="1"/>
  <c r="O40" i="9"/>
  <c r="P39" i="9" s="1"/>
  <c r="P40" i="9" s="1"/>
  <c r="Q39" i="9" s="1"/>
  <c r="Q40" i="9" s="1"/>
  <c r="R39" i="9"/>
  <c r="O40" i="24"/>
  <c r="P39" i="24" s="1"/>
  <c r="P40" i="24" s="1"/>
  <c r="Q39" i="24" s="1"/>
  <c r="Q40" i="24" s="1"/>
  <c r="R39" i="24"/>
  <c r="O40" i="23"/>
  <c r="P39" i="23" s="1"/>
  <c r="P40" i="23" s="1"/>
  <c r="Q39" i="23" s="1"/>
  <c r="Q40" i="23" s="1"/>
  <c r="R39" i="23"/>
  <c r="O40" i="29"/>
  <c r="P39" i="29" s="1"/>
  <c r="P40" i="29" s="1"/>
  <c r="Q39" i="29" s="1"/>
  <c r="Q40" i="29" s="1"/>
  <c r="R39" i="29"/>
  <c r="O40" i="20"/>
  <c r="P39" i="20" s="1"/>
  <c r="P40" i="20" s="1"/>
  <c r="Q39" i="20" s="1"/>
  <c r="Q40" i="20" s="1"/>
  <c r="R39" i="20"/>
  <c r="R39" i="3"/>
  <c r="O40" i="3"/>
  <c r="P39" i="3" s="1"/>
  <c r="P40" i="3" s="1"/>
  <c r="Q39" i="3" s="1"/>
  <c r="Q40" i="3" s="1"/>
  <c r="O40" i="26"/>
  <c r="P39" i="26" s="1"/>
  <c r="P40" i="26" s="1"/>
  <c r="Q39" i="26" s="1"/>
  <c r="Q40" i="26" s="1"/>
  <c r="R39" i="26"/>
  <c r="R39" i="18"/>
  <c r="O40" i="18"/>
  <c r="P39" i="18" s="1"/>
  <c r="P40" i="18" s="1"/>
  <c r="Q39" i="18" s="1"/>
  <c r="Q40" i="18" s="1"/>
  <c r="O40" i="11"/>
  <c r="P39" i="11" s="1"/>
  <c r="P40" i="11" s="1"/>
  <c r="Q39" i="11" s="1"/>
  <c r="Q40" i="11" s="1"/>
  <c r="R39" i="11"/>
  <c r="O40" i="4"/>
  <c r="P39" i="4" s="1"/>
  <c r="P40" i="4" s="1"/>
  <c r="Q39" i="4" s="1"/>
  <c r="Q40" i="4" s="1"/>
  <c r="R39" i="4"/>
  <c r="O40" i="22" l="1"/>
  <c r="P39" i="22" s="1"/>
  <c r="P40" i="22" s="1"/>
  <c r="Q39" i="22" s="1"/>
  <c r="Q40" i="22" s="1"/>
  <c r="R39" i="22"/>
  <c r="O40" i="8"/>
  <c r="P39" i="8" s="1"/>
  <c r="P40" i="8" s="1"/>
  <c r="Q39" i="8" s="1"/>
  <c r="Q40" i="8" s="1"/>
  <c r="R39" i="8"/>
  <c r="O40" i="10"/>
  <c r="P39" i="10" s="1"/>
  <c r="P40" i="10" s="1"/>
  <c r="Q39" i="10" s="1"/>
  <c r="Q40" i="10" s="1"/>
  <c r="R39" i="10"/>
  <c r="R39" i="31"/>
  <c r="O40" i="31"/>
  <c r="P39" i="31" s="1"/>
  <c r="P40" i="31" s="1"/>
  <c r="Q39" i="31" s="1"/>
  <c r="Q40" i="31" s="1"/>
  <c r="S39" i="5"/>
  <c r="R40" i="5"/>
  <c r="R40" i="28"/>
  <c r="S39" i="28"/>
  <c r="S39" i="16"/>
  <c r="R40" i="16"/>
  <c r="R40" i="3"/>
  <c r="S39" i="3"/>
  <c r="R40" i="11"/>
  <c r="S39" i="11"/>
  <c r="R40" i="6"/>
  <c r="S39" i="6"/>
  <c r="R40" i="24"/>
  <c r="S39" i="24"/>
  <c r="S39" i="18"/>
  <c r="R40" i="18"/>
  <c r="S39" i="13"/>
  <c r="R40" i="13"/>
  <c r="R40" i="4"/>
  <c r="S39" i="4"/>
  <c r="R40" i="2"/>
  <c r="S39" i="2"/>
  <c r="R40" i="20"/>
  <c r="S39" i="20"/>
  <c r="R40" i="29"/>
  <c r="S39" i="29"/>
  <c r="R40" i="7"/>
  <c r="S39" i="7"/>
  <c r="R40" i="14"/>
  <c r="S39" i="14"/>
  <c r="R40" i="15"/>
  <c r="S39" i="15"/>
  <c r="R40" i="12"/>
  <c r="S39" i="12"/>
  <c r="R40" i="21"/>
  <c r="S39" i="21"/>
  <c r="V39" i="19"/>
  <c r="S40" i="19"/>
  <c r="T39" i="19" s="1"/>
  <c r="T40" i="19" s="1"/>
  <c r="U39" i="19" s="1"/>
  <c r="U40" i="19" s="1"/>
  <c r="V40" i="19" s="1"/>
  <c r="W40" i="19" s="1"/>
  <c r="R40" i="30"/>
  <c r="S39" i="30"/>
  <c r="R40" i="9"/>
  <c r="S39" i="9"/>
  <c r="R40" i="26"/>
  <c r="S39" i="26"/>
  <c r="R40" i="23"/>
  <c r="S39" i="23"/>
  <c r="R40" i="1"/>
  <c r="S39" i="1"/>
  <c r="R40" i="27"/>
  <c r="S39" i="27"/>
  <c r="R40" i="32"/>
  <c r="S39" i="32"/>
  <c r="R40" i="17"/>
  <c r="S39" i="17"/>
  <c r="R40" i="25"/>
  <c r="S39" i="25"/>
  <c r="S39" i="10" l="1"/>
  <c r="R40" i="10"/>
  <c r="R40" i="31"/>
  <c r="S39" i="31"/>
  <c r="R40" i="8"/>
  <c r="S39" i="8"/>
  <c r="S39" i="22"/>
  <c r="R40" i="22"/>
  <c r="V39" i="1"/>
  <c r="S40" i="1"/>
  <c r="T39" i="1" s="1"/>
  <c r="T40" i="1" s="1"/>
  <c r="U39" i="1" s="1"/>
  <c r="U40" i="1" s="1"/>
  <c r="V40" i="1" s="1"/>
  <c r="W40" i="1" s="1"/>
  <c r="V39" i="13"/>
  <c r="S40" i="13"/>
  <c r="T39" i="13" s="1"/>
  <c r="T40" i="13" s="1"/>
  <c r="U39" i="13" s="1"/>
  <c r="U40" i="13" s="1"/>
  <c r="V40" i="13" s="1"/>
  <c r="W40" i="13" s="1"/>
  <c r="V39" i="25"/>
  <c r="S40" i="25"/>
  <c r="T39" i="25" s="1"/>
  <c r="T40" i="25" s="1"/>
  <c r="U39" i="25" s="1"/>
  <c r="U40" i="25" s="1"/>
  <c r="V40" i="25" s="1"/>
  <c r="W40" i="25" s="1"/>
  <c r="V39" i="30"/>
  <c r="S40" i="30"/>
  <c r="T39" i="30" s="1"/>
  <c r="T40" i="30" s="1"/>
  <c r="U39" i="30" s="1"/>
  <c r="U40" i="30" s="1"/>
  <c r="V40" i="30" s="1"/>
  <c r="W40" i="30" s="1"/>
  <c r="V39" i="15"/>
  <c r="S40" i="15"/>
  <c r="T39" i="15" s="1"/>
  <c r="T40" i="15" s="1"/>
  <c r="U39" i="15" s="1"/>
  <c r="U40" i="15" s="1"/>
  <c r="V40" i="15" s="1"/>
  <c r="W40" i="15" s="1"/>
  <c r="V39" i="14"/>
  <c r="S40" i="14"/>
  <c r="T39" i="14" s="1"/>
  <c r="T40" i="14" s="1"/>
  <c r="U39" i="14" s="1"/>
  <c r="U40" i="14" s="1"/>
  <c r="V40" i="14" s="1"/>
  <c r="W40" i="14" s="1"/>
  <c r="V39" i="20"/>
  <c r="S40" i="20"/>
  <c r="T39" i="20" s="1"/>
  <c r="T40" i="20" s="1"/>
  <c r="U39" i="20" s="1"/>
  <c r="U40" i="20" s="1"/>
  <c r="V40" i="20" s="1"/>
  <c r="W40" i="20" s="1"/>
  <c r="V39" i="6"/>
  <c r="S40" i="6"/>
  <c r="T39" i="6" s="1"/>
  <c r="T40" i="6" s="1"/>
  <c r="U39" i="6" s="1"/>
  <c r="U40" i="6" s="1"/>
  <c r="V40" i="6" s="1"/>
  <c r="W40" i="6" s="1"/>
  <c r="V39" i="26"/>
  <c r="S40" i="26"/>
  <c r="T39" i="26" s="1"/>
  <c r="T40" i="26" s="1"/>
  <c r="U39" i="26" s="1"/>
  <c r="U40" i="26" s="1"/>
  <c r="V40" i="26" s="1"/>
  <c r="W40" i="26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11"/>
  <c r="S40" i="11"/>
  <c r="T39" i="11" s="1"/>
  <c r="T40" i="11" s="1"/>
  <c r="U39" i="11" s="1"/>
  <c r="U40" i="11" s="1"/>
  <c r="V40" i="11" s="1"/>
  <c r="W40" i="11" s="1"/>
  <c r="V39" i="28"/>
  <c r="S40" i="28"/>
  <c r="T39" i="28" s="1"/>
  <c r="T40" i="28" s="1"/>
  <c r="U39" i="28" s="1"/>
  <c r="U40" i="28" s="1"/>
  <c r="V40" i="28" s="1"/>
  <c r="W40" i="28" s="1"/>
  <c r="V39" i="17"/>
  <c r="S40" i="17"/>
  <c r="T39" i="17" s="1"/>
  <c r="T40" i="17" s="1"/>
  <c r="U39" i="17" s="1"/>
  <c r="U40" i="17" s="1"/>
  <c r="V40" i="17" s="1"/>
  <c r="W40" i="17" s="1"/>
  <c r="V39" i="23"/>
  <c r="S40" i="23"/>
  <c r="T39" i="23" s="1"/>
  <c r="T40" i="23" s="1"/>
  <c r="U39" i="23" s="1"/>
  <c r="U40" i="23" s="1"/>
  <c r="V40" i="23" s="1"/>
  <c r="W40" i="23" s="1"/>
  <c r="V39" i="16"/>
  <c r="S40" i="16"/>
  <c r="T39" i="16" s="1"/>
  <c r="T40" i="16" s="1"/>
  <c r="U39" i="16" s="1"/>
  <c r="U40" i="16" s="1"/>
  <c r="V40" i="16" s="1"/>
  <c r="W40" i="16" s="1"/>
  <c r="V39" i="32"/>
  <c r="S40" i="32"/>
  <c r="T39" i="32" s="1"/>
  <c r="T40" i="32" s="1"/>
  <c r="U39" i="32" s="1"/>
  <c r="U40" i="32" s="1"/>
  <c r="V40" i="32" s="1"/>
  <c r="W40" i="32" s="1"/>
  <c r="V39" i="21"/>
  <c r="S40" i="21"/>
  <c r="T39" i="21" s="1"/>
  <c r="T40" i="21" s="1"/>
  <c r="U39" i="21" s="1"/>
  <c r="U40" i="21" s="1"/>
  <c r="V40" i="21" s="1"/>
  <c r="W40" i="21" s="1"/>
  <c r="V39" i="18"/>
  <c r="S40" i="18"/>
  <c r="T39" i="18" s="1"/>
  <c r="T40" i="18" s="1"/>
  <c r="U39" i="18" s="1"/>
  <c r="U40" i="18" s="1"/>
  <c r="V40" i="18" s="1"/>
  <c r="W40" i="18" s="1"/>
  <c r="V39" i="27"/>
  <c r="S40" i="27"/>
  <c r="T39" i="27" s="1"/>
  <c r="T40" i="27" s="1"/>
  <c r="U39" i="27" s="1"/>
  <c r="U40" i="27" s="1"/>
  <c r="V40" i="27" s="1"/>
  <c r="W40" i="27" s="1"/>
  <c r="V39" i="9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29"/>
  <c r="S40" i="29"/>
  <c r="T39" i="29" s="1"/>
  <c r="T40" i="29" s="1"/>
  <c r="U39" i="29" s="1"/>
  <c r="U40" i="29" s="1"/>
  <c r="V40" i="29" s="1"/>
  <c r="W40" i="29" s="1"/>
  <c r="V39" i="4"/>
  <c r="S40" i="4"/>
  <c r="T39" i="4" s="1"/>
  <c r="T40" i="4" s="1"/>
  <c r="U39" i="4" s="1"/>
  <c r="U40" i="4" s="1"/>
  <c r="V40" i="4" s="1"/>
  <c r="W40" i="4" s="1"/>
  <c r="V39" i="24"/>
  <c r="S40" i="24"/>
  <c r="T39" i="24" s="1"/>
  <c r="T40" i="24" s="1"/>
  <c r="U39" i="24" s="1"/>
  <c r="U40" i="24" s="1"/>
  <c r="V40" i="24" s="1"/>
  <c r="W40" i="24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S40" i="22" l="1"/>
  <c r="T39" i="22" s="1"/>
  <c r="T40" i="22" s="1"/>
  <c r="U39" i="22" s="1"/>
  <c r="U40" i="22" s="1"/>
  <c r="V40" i="22" s="1"/>
  <c r="W40" i="22" s="1"/>
  <c r="V39" i="22"/>
  <c r="V39" i="8"/>
  <c r="S40" i="8"/>
  <c r="T39" i="8" s="1"/>
  <c r="T40" i="8" s="1"/>
  <c r="U39" i="8" s="1"/>
  <c r="U40" i="8" s="1"/>
  <c r="V40" i="8" s="1"/>
  <c r="W40" i="8" s="1"/>
  <c r="S40" i="31"/>
  <c r="T39" i="31" s="1"/>
  <c r="T40" i="31" s="1"/>
  <c r="U39" i="31" s="1"/>
  <c r="U40" i="31" s="1"/>
  <c r="V40" i="31" s="1"/>
  <c r="W40" i="31" s="1"/>
  <c r="V39" i="31"/>
  <c r="V39" i="10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<sst xmlns="http://schemas.openxmlformats.org/spreadsheetml/2006/main" count="3360" uniqueCount="98">
  <si>
    <t>Northern Cape: Joe Morolong (NC451) - Table C7 Quarterly Budgeted Cash Flows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</si>
  <si>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</si>
  <si>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</si>
  <si>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</si>
  <si>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</si>
  <si>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</si>
  <si>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</si>
  <si>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</si>
  <si>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</si>
  <si>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</si>
  <si>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</si>
  <si>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</si>
  <si>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</si>
  <si>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</si>
  <si>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</si>
  <si>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</si>
  <si>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</si>
  <si>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</si>
  <si>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</si>
  <si>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</si>
  <si>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</si>
  <si>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</si>
  <si>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</si>
  <si>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</si>
  <si>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</si>
  <si>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</si>
  <si>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</si>
  <si>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</si>
  <si>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</si>
  <si>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</si>
  <si>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</si>
  <si>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</si>
  <si>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</si>
  <si>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</si>
  <si>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</si>
  <si>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</si>
  <si>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</si>
  <si>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</si>
  <si>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</si>
  <si>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</si>
  <si>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</si>
  <si>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</si>
  <si>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</si>
  <si>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</si>
  <si>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</si>
  <si>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</si>
  <si>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</si>
  <si>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</si>
  <si>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</si>
  <si>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</si>
  <si>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</si>
  <si>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</si>
  <si>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</si>
  <si>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</si>
  <si>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</si>
  <si>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</si>
  <si>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</si>
  <si>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</si>
  <si>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</si>
  <si>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</si>
  <si>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</si>
  <si>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</si>
  <si>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</si>
  <si>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</si>
  <si>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management                                   ) for 1st Quarter ended 30 September 2023 (Figures Finalised as at 2023/10/16)</t>
  </si>
  <si>
    <t>Northern Cape: Gamagara (NC453) - Table C7 Quarterly Budgeted Cash Flows ( Waste management                                   ) for 1st Quarter ended 30 September 2023 (Figures Finalised as at 2023/10/16)</t>
  </si>
  <si>
    <t>Northern Cape: John Taolo Gaetsewe (DC45) - Table C7 Quarterly Budgeted Cash Flows ( Waste management                                   ) for 1st Quarter ended 30 September 2023 (Figures Finalised as at 2023/10/16)</t>
  </si>
  <si>
    <t>Northern Cape: Richtersveld (NC061) - Table C7 Quarterly Budgeted Cash Flows ( Waste management                                   ) for 1st Quarter ended 30 September 2023 (Figures Finalised as at 2023/10/16)</t>
  </si>
  <si>
    <t>Northern Cape: Nama Khoi (NC062) - Table C7 Quarterly Budgeted Cash Flows ( Waste management                                   ) for 1st Quarter ended 30 September 2023 (Figures Finalised as at 2023/10/16)</t>
  </si>
  <si>
    <t>Northern Cape: Kamiesberg (NC064) - Table C7 Quarterly Budgeted Cash Flows ( Waste management                                   ) for 1st Quarter ended 30 September 2023 (Figures Finalised as at 2023/10/16)</t>
  </si>
  <si>
    <t>Northern Cape: Hantam (NC065) - Table C7 Quarterly Budgeted Cash Flows ( Waste management                                   ) for 1st Quarter ended 30 September 2023 (Figures Finalised as at 2023/10/16)</t>
  </si>
  <si>
    <t>Northern Cape: Karoo Hoogland (NC066) - Table C7 Quarterly Budgeted Cash Flows ( Waste management                                   ) for 1st Quarter ended 30 September 2023 (Figures Finalised as at 2023/10/16)</t>
  </si>
  <si>
    <t>Northern Cape: Khai-Ma (NC067) - Table C7 Quarterly Budgeted Cash Flows ( Waste management                                   ) for 1st Quarter ended 30 September 2023 (Figures Finalised as at 2023/10/16)</t>
  </si>
  <si>
    <t>Northern Cape: Namakwa (DC6) - Table C7 Quarterly Budgeted Cash Flows ( Waste management                                   ) for 1st Quarter ended 30 September 2023 (Figures Finalised as at 2023/10/16)</t>
  </si>
  <si>
    <t>Northern Cape: Ubuntu (NC071) - Table C7 Quarterly Budgeted Cash Flows ( Waste management                                   ) for 1st Quarter ended 30 September 2023 (Figures Finalised as at 2023/10/16)</t>
  </si>
  <si>
    <t>Northern Cape: Umsobomvu (NC072) - Table C7 Quarterly Budgeted Cash Flows ( Waste management                                   ) for 1st Quarter ended 30 September 2023 (Figures Finalised as at 2023/10/16)</t>
  </si>
  <si>
    <t>Northern Cape: Emthanjeni (NC073) - Table C7 Quarterly Budgeted Cash Flows ( Waste management                                   ) for 1st Quarter ended 30 September 2023 (Figures Finalised as at 2023/10/16)</t>
  </si>
  <si>
    <t>Northern Cape: Kareeberg (NC074) - Table C7 Quarterly Budgeted Cash Flows ( Waste management                                   ) for 1st Quarter ended 30 September 2023 (Figures Finalised as at 2023/10/16)</t>
  </si>
  <si>
    <t>Northern Cape: Renosterberg (NC075) - Table C7 Quarterly Budgeted Cash Flows ( Waste management                                   ) for 1st Quarter ended 30 September 2023 (Figures Finalised as at 2023/10/16)</t>
  </si>
  <si>
    <t>Northern Cape: Thembelihle (NC076) - Table C7 Quarterly Budgeted Cash Flows ( Waste management                                   ) for 1st Quarter ended 30 September 2023 (Figures Finalised as at 2023/10/16)</t>
  </si>
  <si>
    <t>Northern Cape: Siyathemba (NC077) - Table C7 Quarterly Budgeted Cash Flows ( Waste management                                   ) for 1st Quarter ended 30 September 2023 (Figures Finalised as at 2023/10/16)</t>
  </si>
  <si>
    <t>Northern Cape: Siyancuma (NC078) - Table C7 Quarterly Budgeted Cash Flows ( Waste management                                   ) for 1st Quarter ended 30 September 2023 (Figures Finalised as at 2023/10/16)</t>
  </si>
  <si>
    <t>Northern Cape: Pixley Ka Seme (NC) (DC7) - Table C7 Quarterly Budgeted Cash Flows ( Waste management                                   ) for 1st Quarter ended 30 September 2023 (Figures Finalised as at 2023/10/16)</t>
  </si>
  <si>
    <t>Northern Cape: !Kai! Garib (NC082) - Table C7 Quarterly Budgeted Cash Flows ( Waste management                                   ) for 1st Quarter ended 30 September 2023 (Figures Finalised as at 2023/10/16)</t>
  </si>
  <si>
    <t>Northern Cape: !Kheis (NC084) - Table C7 Quarterly Budgeted Cash Flows ( Waste management                                   ) for 1st Quarter ended 30 September 2023 (Figures Finalised as at 2023/10/16)</t>
  </si>
  <si>
    <t>Northern Cape: Tsantsabane (NC085) - Table C7 Quarterly Budgeted Cash Flows ( Waste management                                   ) for 1st Quarter ended 30 September 2023 (Figures Finalised as at 2023/10/16)</t>
  </si>
  <si>
    <t>Northern Cape: Kgatelopele (NC086) - Table C7 Quarterly Budgeted Cash Flows ( Waste management                                   ) for 1st Quarter ended 30 September 2023 (Figures Finalised as at 2023/10/16)</t>
  </si>
  <si>
    <t>Northern Cape: Dawid Kruiper (NC087) - Table C7 Quarterly Budgeted Cash Flows ( Waste management                                   ) for 1st Quarter ended 30 September 2023 (Figures Finalised as at 2023/10/16)</t>
  </si>
  <si>
    <t>Northern Cape: Z F Mgcawu (DC8) - Table C7 Quarterly Budgeted Cash Flows ( Waste management                                   ) for 1st Quarter ended 30 September 2023 (Figures Finalised as at 2023/10/16)</t>
  </si>
  <si>
    <t>Northern Cape: Sol Plaatje (NC091) - Table C7 Quarterly Budgeted Cash Flows ( Waste management                                   ) for 1st Quarter ended 30 September 2023 (Figures Finalised as at 2023/10/16)</t>
  </si>
  <si>
    <t>Northern Cape: Dikgatlong (NC092) - Table C7 Quarterly Budgeted Cash Flows ( Waste management                                   ) for 1st Quarter ended 30 September 2023 (Figures Finalised as at 2023/10/16)</t>
  </si>
  <si>
    <t>Northern Cape: Magareng (NC093) - Table C7 Quarterly Budgeted Cash Flows ( Waste management                                   ) for 1st Quarter ended 30 September 2023 (Figures Finalised as at 2023/10/16)</t>
  </si>
  <si>
    <t>Northern Cape: Phokwane (NC094) - Table C7 Quarterly Budgeted Cash Flows ( Waste management                                   ) for 1st Quarter ended 30 September 2023 (Figures Finalised as at 2023/10/16)</t>
  </si>
  <si>
    <t>Northern Cape: Frances Baard (DC9) - Table C7 Quarterly Budgeted Cash Flows ( Waste management                                   ) for 1st Quarter ended 30 September 2023 (Figures Finalised as at 2023/10/16)</t>
  </si>
  <si>
    <t>Summary - Table C7 Quarterly Budgeted Cash Flows ( Waste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</si>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</sst>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64901473</v>
      </c>
      <c r="D7" s="18"/>
      <c r="E7" s="19">
        <v>173990358</v>
      </c>
      <c r="F7" s="20">
        <v>173990358</v>
      </c>
      <c r="G7" s="20">
        <v>4661444</v>
      </c>
      <c r="H7" s="20">
        <v>7653335</v>
      </c>
      <c r="I7" s="20">
        <v>6343703</v>
      </c>
      <c r="J7" s="20">
        <v>18658482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18658482</v>
      </c>
      <c r="X7" s="20">
        <v>43372824</v>
      </c>
      <c r="Y7" s="20">
        <v>-24714342</v>
      </c>
      <c r="Z7" s="21">
        <v>-56.981168669118709</v>
      </c>
      <c r="AA7" s="22">
        <v>173990358</v>
      </c>
    </row>
    <row r="8" spans="1:27" ht="13.5" x14ac:dyDescent="0.25">
      <c r="A8" s="23" t="s">
        <v>36</v>
      </c>
      <c r="B8" s="17" t="s">
        <v>32</v>
      </c>
      <c r="C8" s="18">
        <v>246324</v>
      </c>
      <c r="D8" s="18"/>
      <c r="E8" s="19">
        <v>5279285</v>
      </c>
      <c r="F8" s="20">
        <v>5279285</v>
      </c>
      <c r="G8" s="20"/>
      <c r="H8" s="20">
        <v>13602</v>
      </c>
      <c r="I8" s="20">
        <v>56865</v>
      </c>
      <c r="J8" s="20">
        <v>70467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70467</v>
      </c>
      <c r="X8" s="20">
        <v>1319820</v>
      </c>
      <c r="Y8" s="20">
        <v>-1249353</v>
      </c>
      <c r="Z8" s="21">
        <v>-94.660862844933405</v>
      </c>
      <c r="AA8" s="22">
        <v>5279285</v>
      </c>
    </row>
    <row r="9" spans="1:27" ht="13.5" x14ac:dyDescent="0.25">
      <c r="A9" s="23" t="s">
        <v>37</v>
      </c>
      <c r="B9" s="17" t="s">
        <v>6</v>
      </c>
      <c r="C9" s="18">
        <v>34760656</v>
      </c>
      <c r="D9" s="18"/>
      <c r="E9" s="19">
        <v>20106314</v>
      </c>
      <c r="F9" s="20">
        <v>20106314</v>
      </c>
      <c r="G9" s="20">
        <v>16339338</v>
      </c>
      <c r="H9" s="20">
        <v>1362069</v>
      </c>
      <c r="I9" s="20">
        <v>463072</v>
      </c>
      <c r="J9" s="20">
        <v>18164479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18164479</v>
      </c>
      <c r="X9" s="20">
        <v>5026578</v>
      </c>
      <c r="Y9" s="20">
        <v>13137901</v>
      </c>
      <c r="Z9" s="21">
        <v>261.36868859888381</v>
      </c>
      <c r="AA9" s="22">
        <v>20106314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-18373810</v>
      </c>
      <c r="D14" s="18"/>
      <c r="E14" s="19">
        <v>-128565262</v>
      </c>
      <c r="F14" s="20">
        <v>-128565262</v>
      </c>
      <c r="G14" s="20">
        <v>-2658246</v>
      </c>
      <c r="H14" s="20">
        <v>-1846232</v>
      </c>
      <c r="I14" s="20">
        <v>-2834105</v>
      </c>
      <c r="J14" s="20">
        <v>-7338583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-7338583</v>
      </c>
      <c r="X14" s="20">
        <v>-31207978</v>
      </c>
      <c r="Y14" s="20">
        <v>23869395</v>
      </c>
      <c r="Z14" s="21">
        <v>-76.484913569216189</v>
      </c>
      <c r="AA14" s="22">
        <v>-128565262</v>
      </c>
    </row>
    <row r="15" spans="1:27" ht="13.5" x14ac:dyDescent="0.25">
      <c r="A15" s="23" t="s">
        <v>43</v>
      </c>
      <c r="B15" s="17" t="s">
        <v>32</v>
      </c>
      <c r="C15" s="18">
        <v>-2032</v>
      </c>
      <c r="D15" s="18"/>
      <c r="E15" s="19">
        <v>-3537217</v>
      </c>
      <c r="F15" s="20">
        <v>-3537217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-884307</v>
      </c>
      <c r="Y15" s="20">
        <v>884307</v>
      </c>
      <c r="Z15" s="21">
        <v>-100</v>
      </c>
      <c r="AA15" s="22">
        <v>-3537217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81532611</v>
      </c>
      <c r="D17" s="26">
        <f>SUM(D6:D16)</f>
        <v>0</v>
      </c>
      <c r="E17" s="27">
        <f t="shared" si="0"/>
        <v>67273478</v>
      </c>
      <c r="F17" s="28">
        <f t="shared" si="0"/>
        <v>67273478</v>
      </c>
      <c r="G17" s="28">
        <f t="shared" si="0"/>
        <v>18342536</v>
      </c>
      <c r="H17" s="28">
        <f t="shared" si="0"/>
        <v>7182774</v>
      </c>
      <c r="I17" s="28">
        <f t="shared" si="0"/>
        <v>4029535</v>
      </c>
      <c r="J17" s="28">
        <f t="shared" si="0"/>
        <v>29554845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29554845</v>
      </c>
      <c r="X17" s="28">
        <f t="shared" si="0"/>
        <v>17626937</v>
      </c>
      <c r="Y17" s="28">
        <f t="shared" si="0"/>
        <v>11927908</v>
      </c>
      <c r="Z17" s="29">
        <f>+IF(X17&lt;&gt;0,+(Y17/X17)*100,0)</f>
        <v>67.668636927674953</v>
      </c>
      <c r="AA17" s="30">
        <f>SUM(AA6:AA16)</f>
        <v>67273478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-8213923</v>
      </c>
      <c r="D26" s="18"/>
      <c r="E26" s="19">
        <v>-21859550</v>
      </c>
      <c r="F26" s="20">
        <v>-21859550</v>
      </c>
      <c r="G26" s="20"/>
      <c r="H26" s="20"/>
      <c r="I26" s="20">
        <v>-2078309</v>
      </c>
      <c r="J26" s="20">
        <v>-2078309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-2078309</v>
      </c>
      <c r="X26" s="20">
        <v>-5464887</v>
      </c>
      <c r="Y26" s="20">
        <v>3386578</v>
      </c>
      <c r="Z26" s="21">
        <v>-61.969771744594169</v>
      </c>
      <c r="AA26" s="22">
        <v>-21859550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-8213923</v>
      </c>
      <c r="D27" s="26">
        <f>SUM(D21:D26)</f>
        <v>0</v>
      </c>
      <c r="E27" s="27">
        <f t="shared" si="1"/>
        <v>-21859550</v>
      </c>
      <c r="F27" s="28">
        <f t="shared" si="1"/>
        <v>-21859550</v>
      </c>
      <c r="G27" s="28">
        <f t="shared" si="1"/>
        <v>0</v>
      </c>
      <c r="H27" s="28">
        <f t="shared" si="1"/>
        <v>0</v>
      </c>
      <c r="I27" s="28">
        <f t="shared" si="1"/>
        <v>-2078309</v>
      </c>
      <c r="J27" s="28">
        <f t="shared" si="1"/>
        <v>-2078309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-2078309</v>
      </c>
      <c r="X27" s="28">
        <f t="shared" si="1"/>
        <v>-5464887</v>
      </c>
      <c r="Y27" s="28">
        <f t="shared" si="1"/>
        <v>3386578</v>
      </c>
      <c r="Z27" s="29">
        <f>+IF(X27&lt;&gt;0,+(Y27/X27)*100,0)</f>
        <v>-61.969771744594169</v>
      </c>
      <c r="AA27" s="30">
        <f>SUM(AA21:AA26)</f>
        <v>-21859550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-5535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-5535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73313153</v>
      </c>
      <c r="D38" s="32">
        <f>+D17+D27+D36</f>
        <v>0</v>
      </c>
      <c r="E38" s="33">
        <f t="shared" si="3"/>
        <v>45413928</v>
      </c>
      <c r="F38" s="2">
        <f t="shared" si="3"/>
        <v>45413928</v>
      </c>
      <c r="G38" s="2">
        <f t="shared" si="3"/>
        <v>18342536</v>
      </c>
      <c r="H38" s="2">
        <f t="shared" si="3"/>
        <v>7182774</v>
      </c>
      <c r="I38" s="2">
        <f t="shared" si="3"/>
        <v>1951226</v>
      </c>
      <c r="J38" s="2">
        <f t="shared" si="3"/>
        <v>27476536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27476536</v>
      </c>
      <c r="X38" s="2">
        <f t="shared" si="3"/>
        <v>12162050</v>
      </c>
      <c r="Y38" s="2">
        <f t="shared" si="3"/>
        <v>15314486</v>
      </c>
      <c r="Z38" s="34">
        <f>+IF(X38&lt;&gt;0,+(Y38/X38)*100,0)</f>
        <v>125.92026837580836</v>
      </c>
      <c r="AA38" s="35">
        <f>+AA17+AA27+AA36</f>
        <v>45413928</v>
      </c>
    </row>
    <row r="39" spans="1:27" ht="13.5" x14ac:dyDescent="0.25">
      <c r="A39" s="23" t="s">
        <v>61</v>
      </c>
      <c r="B39" s="17"/>
      <c r="C39" s="32">
        <v>209461498</v>
      </c>
      <c r="D39" s="32"/>
      <c r="E39" s="33">
        <v>266443674</v>
      </c>
      <c r="F39" s="2">
        <v>266443674</v>
      </c>
      <c r="G39" s="2">
        <v>253482088</v>
      </c>
      <c r="H39" s="2">
        <f>+G40+H60</f>
        <v>271824624</v>
      </c>
      <c r="I39" s="2">
        <f>+H40+I60</f>
        <v>302364954</v>
      </c>
      <c r="J39" s="2">
        <f>+G39</f>
        <v>253482088</v>
      </c>
      <c r="K39" s="2">
        <f>+I40+K60</f>
        <v>304316180</v>
      </c>
      <c r="L39" s="2">
        <f>+K40+L60</f>
        <v>304316180</v>
      </c>
      <c r="M39" s="2">
        <f>+L40+M60</f>
        <v>304316180</v>
      </c>
      <c r="N39" s="2">
        <f>+K39</f>
        <v>304316180</v>
      </c>
      <c r="O39" s="2">
        <f>+M40+O60</f>
        <v>304316180</v>
      </c>
      <c r="P39" s="2">
        <f>+O40+P60</f>
        <v>304316180</v>
      </c>
      <c r="Q39" s="2">
        <f>+P40+Q60</f>
        <v>304316180</v>
      </c>
      <c r="R39" s="2">
        <f>+O39</f>
        <v>304316180</v>
      </c>
      <c r="S39" s="2">
        <f>+Q40+S60</f>
        <v>304316180</v>
      </c>
      <c r="T39" s="2">
        <f>+S40+T60</f>
        <v>304316180</v>
      </c>
      <c r="U39" s="2">
        <f>+T40+U60</f>
        <v>304316180</v>
      </c>
      <c r="V39" s="2">
        <f>+S39</f>
        <v>304316180</v>
      </c>
      <c r="W39" s="2">
        <f>+G39</f>
        <v>253482088</v>
      </c>
      <c r="X39" s="2">
        <v>266443674</v>
      </c>
      <c r="Y39" s="2">
        <f>+W39-X39</f>
        <v>-12961586</v>
      </c>
      <c r="Z39" s="34">
        <f>+IF(X39&lt;&gt;0,+(Y39/X39)*100,0)</f>
        <v>-4.8646626903966199</v>
      </c>
      <c r="AA39" s="35">
        <v>266443674</v>
      </c>
    </row>
    <row r="40" spans="1:27" ht="13.5" x14ac:dyDescent="0.25">
      <c r="A40" s="41" t="s">
        <v>63</v>
      </c>
      <c r="B40" s="42" t="s">
        <v>62</v>
      </c>
      <c r="C40" s="43">
        <f>+C38+C39</f>
        <v>282774651</v>
      </c>
      <c r="D40" s="43">
        <f t="shared" ref="D40:AA40" si="4">+D38+D39</f>
        <v>0</v>
      </c>
      <c r="E40" s="44">
        <f t="shared" si="4"/>
        <v>311857602</v>
      </c>
      <c r="F40" s="45">
        <f t="shared" si="4"/>
        <v>311857602</v>
      </c>
      <c r="G40" s="45">
        <f t="shared" si="4"/>
        <v>271824624</v>
      </c>
      <c r="H40" s="45">
        <f t="shared" si="4"/>
        <v>279007398</v>
      </c>
      <c r="I40" s="45">
        <f t="shared" si="4"/>
        <v>304316180</v>
      </c>
      <c r="J40" s="45">
        <f>+I40</f>
        <v>304316180</v>
      </c>
      <c r="K40" s="45">
        <f t="shared" si="4"/>
        <v>304316180</v>
      </c>
      <c r="L40" s="45">
        <f t="shared" si="4"/>
        <v>304316180</v>
      </c>
      <c r="M40" s="45">
        <f t="shared" si="4"/>
        <v>304316180</v>
      </c>
      <c r="N40" s="45">
        <f>+M40</f>
        <v>304316180</v>
      </c>
      <c r="O40" s="45">
        <f t="shared" si="4"/>
        <v>304316180</v>
      </c>
      <c r="P40" s="45">
        <f t="shared" si="4"/>
        <v>304316180</v>
      </c>
      <c r="Q40" s="45">
        <f t="shared" si="4"/>
        <v>304316180</v>
      </c>
      <c r="R40" s="45">
        <f>+Q40</f>
        <v>304316180</v>
      </c>
      <c r="S40" s="45">
        <f t="shared" si="4"/>
        <v>304316180</v>
      </c>
      <c r="T40" s="45">
        <f t="shared" si="4"/>
        <v>304316180</v>
      </c>
      <c r="U40" s="45">
        <f t="shared" si="4"/>
        <v>304316180</v>
      </c>
      <c r="V40" s="45">
        <f>+U40</f>
        <v>304316180</v>
      </c>
      <c r="W40" s="45">
        <f>+V40</f>
        <v>304316180</v>
      </c>
      <c r="X40" s="45">
        <f t="shared" si="4"/>
        <v>278605724</v>
      </c>
      <c r="Y40" s="45">
        <f t="shared" si="4"/>
        <v>2352900</v>
      </c>
      <c r="Z40" s="46">
        <f>+IF(X40&lt;&gt;0,+(Y40/X40)*100,0)</f>
        <v>0.84452679802084762</v>
      </c>
      <c r="AA40" s="47">
        <f t="shared" si="4"/>
        <v>311857602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253482088</v>
      </c>
      <c r="I60">
        <v>23357556</v>
      </c>
      <c r="J60">
        <v>253482088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-649646</v>
      </c>
      <c r="D14" s="18"/>
      <c r="E14" s="19"/>
      <c r="F14" s="20"/>
      <c r="G14" s="20">
        <v>-122926</v>
      </c>
      <c r="H14" s="20">
        <v>-131970</v>
      </c>
      <c r="I14" s="20">
        <v>-130458</v>
      </c>
      <c r="J14" s="20">
        <v>-385354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-385354</v>
      </c>
      <c r="X14" s="20"/>
      <c r="Y14" s="20">
        <v>-385354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-649646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-122926</v>
      </c>
      <c r="H17" s="28">
        <f t="shared" si="0"/>
        <v>-131970</v>
      </c>
      <c r="I17" s="28">
        <f t="shared" si="0"/>
        <v>-130458</v>
      </c>
      <c r="J17" s="28">
        <f t="shared" si="0"/>
        <v>-385354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-385354</v>
      </c>
      <c r="X17" s="28">
        <f t="shared" si="0"/>
        <v>0</v>
      </c>
      <c r="Y17" s="28">
        <f t="shared" si="0"/>
        <v>-385354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-649646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-122926</v>
      </c>
      <c r="H38" s="2">
        <f t="shared" si="3"/>
        <v>-131970</v>
      </c>
      <c r="I38" s="2">
        <f t="shared" si="3"/>
        <v>-130458</v>
      </c>
      <c r="J38" s="2">
        <f t="shared" si="3"/>
        <v>-385354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-385354</v>
      </c>
      <c r="X38" s="2">
        <f t="shared" si="3"/>
        <v>0</v>
      </c>
      <c r="Y38" s="2">
        <f t="shared" si="3"/>
        <v>-385354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-122926</v>
      </c>
      <c r="I39" s="2">
        <f>+H40+I60</f>
        <v>-254896</v>
      </c>
      <c r="J39" s="2">
        <f>+G39</f>
        <v>0</v>
      </c>
      <c r="K39" s="2">
        <f>+I40+K60</f>
        <v>-385354</v>
      </c>
      <c r="L39" s="2">
        <f>+K40+L60</f>
        <v>-385354</v>
      </c>
      <c r="M39" s="2">
        <f>+L40+M60</f>
        <v>-385354</v>
      </c>
      <c r="N39" s="2">
        <f>+K39</f>
        <v>-385354</v>
      </c>
      <c r="O39" s="2">
        <f>+M40+O60</f>
        <v>-385354</v>
      </c>
      <c r="P39" s="2">
        <f>+O40+P60</f>
        <v>-385354</v>
      </c>
      <c r="Q39" s="2">
        <f>+P40+Q60</f>
        <v>-385354</v>
      </c>
      <c r="R39" s="2">
        <f>+O39</f>
        <v>-385354</v>
      </c>
      <c r="S39" s="2">
        <f>+Q40+S60</f>
        <v>-385354</v>
      </c>
      <c r="T39" s="2">
        <f>+S40+T60</f>
        <v>-385354</v>
      </c>
      <c r="U39" s="2">
        <f>+T40+U60</f>
        <v>-385354</v>
      </c>
      <c r="V39" s="2">
        <f>+S39</f>
        <v>-385354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-649646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-122926</v>
      </c>
      <c r="H40" s="45">
        <f t="shared" si="4"/>
        <v>-254896</v>
      </c>
      <c r="I40" s="45">
        <f t="shared" si="4"/>
        <v>-385354</v>
      </c>
      <c r="J40" s="45">
        <f>+I40</f>
        <v>-385354</v>
      </c>
      <c r="K40" s="45">
        <f t="shared" si="4"/>
        <v>-385354</v>
      </c>
      <c r="L40" s="45">
        <f t="shared" si="4"/>
        <v>-385354</v>
      </c>
      <c r="M40" s="45">
        <f t="shared" si="4"/>
        <v>-385354</v>
      </c>
      <c r="N40" s="45">
        <f>+M40</f>
        <v>-385354</v>
      </c>
      <c r="O40" s="45">
        <f t="shared" si="4"/>
        <v>-385354</v>
      </c>
      <c r="P40" s="45">
        <f t="shared" si="4"/>
        <v>-385354</v>
      </c>
      <c r="Q40" s="45">
        <f t="shared" si="4"/>
        <v>-385354</v>
      </c>
      <c r="R40" s="45">
        <f>+Q40</f>
        <v>-385354</v>
      </c>
      <c r="S40" s="45">
        <f t="shared" si="4"/>
        <v>-385354</v>
      </c>
      <c r="T40" s="45">
        <f t="shared" si="4"/>
        <v>-385354</v>
      </c>
      <c r="U40" s="45">
        <f t="shared" si="4"/>
        <v>-385354</v>
      </c>
      <c r="V40" s="45">
        <f>+U40</f>
        <v>-385354</v>
      </c>
      <c r="W40" s="45">
        <f>+V40</f>
        <v>-385354</v>
      </c>
      <c r="X40" s="45">
        <f t="shared" si="4"/>
        <v>0</v>
      </c>
      <c r="Y40" s="45">
        <f t="shared" si="4"/>
        <v>-385354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10940554</v>
      </c>
      <c r="D7" s="18"/>
      <c r="E7" s="19">
        <v>16377889</v>
      </c>
      <c r="F7" s="20">
        <v>16377889</v>
      </c>
      <c r="G7" s="20">
        <v>1027424</v>
      </c>
      <c r="H7" s="20">
        <v>1169312</v>
      </c>
      <c r="I7" s="20">
        <v>1020736</v>
      </c>
      <c r="J7" s="20">
        <v>3217472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3217472</v>
      </c>
      <c r="X7" s="20">
        <v>4094472</v>
      </c>
      <c r="Y7" s="20">
        <v>-877000</v>
      </c>
      <c r="Z7" s="21">
        <v>-21.419123149456144</v>
      </c>
      <c r="AA7" s="22">
        <v>16377889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32918441</v>
      </c>
      <c r="D9" s="18"/>
      <c r="E9" s="19">
        <v>36500000</v>
      </c>
      <c r="F9" s="20">
        <v>36500000</v>
      </c>
      <c r="G9" s="20">
        <v>15208349</v>
      </c>
      <c r="H9" s="20">
        <v>40</v>
      </c>
      <c r="I9" s="20">
        <v>5</v>
      </c>
      <c r="J9" s="20">
        <v>15208394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15208394</v>
      </c>
      <c r="X9" s="20">
        <v>9125001</v>
      </c>
      <c r="Y9" s="20">
        <v>6083393</v>
      </c>
      <c r="Z9" s="21">
        <v>66.667313241938274</v>
      </c>
      <c r="AA9" s="22">
        <v>36500000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-11050398</v>
      </c>
      <c r="D14" s="18"/>
      <c r="E14" s="19">
        <v>-22785321</v>
      </c>
      <c r="F14" s="20">
        <v>-22785321</v>
      </c>
      <c r="G14" s="20">
        <v>-306552</v>
      </c>
      <c r="H14" s="20">
        <v>-405292</v>
      </c>
      <c r="I14" s="20">
        <v>-325738</v>
      </c>
      <c r="J14" s="20">
        <v>-1037582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-1037582</v>
      </c>
      <c r="X14" s="20">
        <v>-5696328</v>
      </c>
      <c r="Y14" s="20">
        <v>4658746</v>
      </c>
      <c r="Z14" s="21">
        <v>-81.785072769686025</v>
      </c>
      <c r="AA14" s="22">
        <v>-22785321</v>
      </c>
    </row>
    <row r="15" spans="1:27" ht="13.5" x14ac:dyDescent="0.25">
      <c r="A15" s="23" t="s">
        <v>43</v>
      </c>
      <c r="B15" s="17" t="s">
        <v>32</v>
      </c>
      <c r="C15" s="18">
        <v>-2032</v>
      </c>
      <c r="D15" s="18"/>
      <c r="E15" s="19">
        <v>-5455</v>
      </c>
      <c r="F15" s="20">
        <v>-5455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-1365</v>
      </c>
      <c r="Y15" s="20">
        <v>1365</v>
      </c>
      <c r="Z15" s="21">
        <v>-100</v>
      </c>
      <c r="AA15" s="22">
        <v>-5455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32806565</v>
      </c>
      <c r="D17" s="26">
        <f>SUM(D6:D16)</f>
        <v>0</v>
      </c>
      <c r="E17" s="27">
        <f t="shared" si="0"/>
        <v>30087113</v>
      </c>
      <c r="F17" s="28">
        <f t="shared" si="0"/>
        <v>30087113</v>
      </c>
      <c r="G17" s="28">
        <f t="shared" si="0"/>
        <v>15929221</v>
      </c>
      <c r="H17" s="28">
        <f t="shared" si="0"/>
        <v>764060</v>
      </c>
      <c r="I17" s="28">
        <f t="shared" si="0"/>
        <v>695003</v>
      </c>
      <c r="J17" s="28">
        <f t="shared" si="0"/>
        <v>17388284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17388284</v>
      </c>
      <c r="X17" s="28">
        <f t="shared" si="0"/>
        <v>7521780</v>
      </c>
      <c r="Y17" s="28">
        <f t="shared" si="0"/>
        <v>9866504</v>
      </c>
      <c r="Z17" s="29">
        <f>+IF(X17&lt;&gt;0,+(Y17/X17)*100,0)</f>
        <v>131.17246183749057</v>
      </c>
      <c r="AA17" s="30">
        <f>SUM(AA6:AA16)</f>
        <v>30087113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-4106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-4106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32802459</v>
      </c>
      <c r="D38" s="32">
        <f>+D17+D27+D36</f>
        <v>0</v>
      </c>
      <c r="E38" s="33">
        <f t="shared" si="3"/>
        <v>30087113</v>
      </c>
      <c r="F38" s="2">
        <f t="shared" si="3"/>
        <v>30087113</v>
      </c>
      <c r="G38" s="2">
        <f t="shared" si="3"/>
        <v>15929221</v>
      </c>
      <c r="H38" s="2">
        <f t="shared" si="3"/>
        <v>764060</v>
      </c>
      <c r="I38" s="2">
        <f t="shared" si="3"/>
        <v>695003</v>
      </c>
      <c r="J38" s="2">
        <f t="shared" si="3"/>
        <v>17388284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17388284</v>
      </c>
      <c r="X38" s="2">
        <f t="shared" si="3"/>
        <v>7521780</v>
      </c>
      <c r="Y38" s="2">
        <f t="shared" si="3"/>
        <v>9866504</v>
      </c>
      <c r="Z38" s="34">
        <f>+IF(X38&lt;&gt;0,+(Y38/X38)*100,0)</f>
        <v>131.17246183749057</v>
      </c>
      <c r="AA38" s="35">
        <f>+AA17+AA27+AA36</f>
        <v>30087113</v>
      </c>
    </row>
    <row r="39" spans="1:27" ht="13.5" x14ac:dyDescent="0.25">
      <c r="A39" s="23" t="s">
        <v>61</v>
      </c>
      <c r="B39" s="17"/>
      <c r="C39" s="32">
        <v>123056854</v>
      </c>
      <c r="D39" s="32"/>
      <c r="E39" s="33">
        <v>123056854</v>
      </c>
      <c r="F39" s="2">
        <v>123056854</v>
      </c>
      <c r="G39" s="2">
        <v>153268930</v>
      </c>
      <c r="H39" s="2">
        <f>+G40+H60</f>
        <v>169198151</v>
      </c>
      <c r="I39" s="2">
        <f>+H40+I60</f>
        <v>169962211</v>
      </c>
      <c r="J39" s="2">
        <f>+G39</f>
        <v>153268930</v>
      </c>
      <c r="K39" s="2">
        <f>+I40+K60</f>
        <v>170657214</v>
      </c>
      <c r="L39" s="2">
        <f>+K40+L60</f>
        <v>170657214</v>
      </c>
      <c r="M39" s="2">
        <f>+L40+M60</f>
        <v>170657214</v>
      </c>
      <c r="N39" s="2">
        <f>+K39</f>
        <v>170657214</v>
      </c>
      <c r="O39" s="2">
        <f>+M40+O60</f>
        <v>170657214</v>
      </c>
      <c r="P39" s="2">
        <f>+O40+P60</f>
        <v>170657214</v>
      </c>
      <c r="Q39" s="2">
        <f>+P40+Q60</f>
        <v>170657214</v>
      </c>
      <c r="R39" s="2">
        <f>+O39</f>
        <v>170657214</v>
      </c>
      <c r="S39" s="2">
        <f>+Q40+S60</f>
        <v>170657214</v>
      </c>
      <c r="T39" s="2">
        <f>+S40+T60</f>
        <v>170657214</v>
      </c>
      <c r="U39" s="2">
        <f>+T40+U60</f>
        <v>170657214</v>
      </c>
      <c r="V39" s="2">
        <f>+S39</f>
        <v>170657214</v>
      </c>
      <c r="W39" s="2">
        <f>+G39</f>
        <v>153268930</v>
      </c>
      <c r="X39" s="2">
        <v>123056854</v>
      </c>
      <c r="Y39" s="2">
        <f>+W39-X39</f>
        <v>30212076</v>
      </c>
      <c r="Z39" s="34">
        <f>+IF(X39&lt;&gt;0,+(Y39/X39)*100,0)</f>
        <v>24.551315118132305</v>
      </c>
      <c r="AA39" s="35">
        <v>123056854</v>
      </c>
    </row>
    <row r="40" spans="1:27" ht="13.5" x14ac:dyDescent="0.25">
      <c r="A40" s="41" t="s">
        <v>63</v>
      </c>
      <c r="B40" s="42" t="s">
        <v>62</v>
      </c>
      <c r="C40" s="43">
        <f>+C38+C39</f>
        <v>155859313</v>
      </c>
      <c r="D40" s="43">
        <f t="shared" ref="D40:AA40" si="4">+D38+D39</f>
        <v>0</v>
      </c>
      <c r="E40" s="44">
        <f t="shared" si="4"/>
        <v>153143967</v>
      </c>
      <c r="F40" s="45">
        <f t="shared" si="4"/>
        <v>153143967</v>
      </c>
      <c r="G40" s="45">
        <f t="shared" si="4"/>
        <v>169198151</v>
      </c>
      <c r="H40" s="45">
        <f t="shared" si="4"/>
        <v>169962211</v>
      </c>
      <c r="I40" s="45">
        <f t="shared" si="4"/>
        <v>170657214</v>
      </c>
      <c r="J40" s="45">
        <f>+I40</f>
        <v>170657214</v>
      </c>
      <c r="K40" s="45">
        <f t="shared" si="4"/>
        <v>170657214</v>
      </c>
      <c r="L40" s="45">
        <f t="shared" si="4"/>
        <v>170657214</v>
      </c>
      <c r="M40" s="45">
        <f t="shared" si="4"/>
        <v>170657214</v>
      </c>
      <c r="N40" s="45">
        <f>+M40</f>
        <v>170657214</v>
      </c>
      <c r="O40" s="45">
        <f t="shared" si="4"/>
        <v>170657214</v>
      </c>
      <c r="P40" s="45">
        <f t="shared" si="4"/>
        <v>170657214</v>
      </c>
      <c r="Q40" s="45">
        <f t="shared" si="4"/>
        <v>170657214</v>
      </c>
      <c r="R40" s="45">
        <f>+Q40</f>
        <v>170657214</v>
      </c>
      <c r="S40" s="45">
        <f t="shared" si="4"/>
        <v>170657214</v>
      </c>
      <c r="T40" s="45">
        <f t="shared" si="4"/>
        <v>170657214</v>
      </c>
      <c r="U40" s="45">
        <f t="shared" si="4"/>
        <v>170657214</v>
      </c>
      <c r="V40" s="45">
        <f>+U40</f>
        <v>170657214</v>
      </c>
      <c r="W40" s="45">
        <f>+V40</f>
        <v>170657214</v>
      </c>
      <c r="X40" s="45">
        <f t="shared" si="4"/>
        <v>130578634</v>
      </c>
      <c r="Y40" s="45">
        <f t="shared" si="4"/>
        <v>40078580</v>
      </c>
      <c r="Z40" s="46">
        <f>+IF(X40&lt;&gt;0,+(Y40/X40)*100,0)</f>
        <v>30.693061163436585</v>
      </c>
      <c r="AA40" s="47">
        <f t="shared" si="4"/>
        <v>153143967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153268930</v>
      </c>
      <c r="J60">
        <v>153268930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1422</v>
      </c>
      <c r="D7" s="18"/>
      <c r="E7" s="19">
        <v>36695720</v>
      </c>
      <c r="F7" s="20">
        <v>36695720</v>
      </c>
      <c r="G7" s="20"/>
      <c r="H7" s="20">
        <v>2742383</v>
      </c>
      <c r="I7" s="20">
        <v>1381952</v>
      </c>
      <c r="J7" s="20">
        <v>4124335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4124335</v>
      </c>
      <c r="X7" s="20">
        <v>9232364</v>
      </c>
      <c r="Y7" s="20">
        <v>-5108029</v>
      </c>
      <c r="Z7" s="21">
        <v>-55.327422099042025</v>
      </c>
      <c r="AA7" s="22">
        <v>36695720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-25000528</v>
      </c>
      <c r="F14" s="20">
        <v>-25000528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-5318626</v>
      </c>
      <c r="Y14" s="20">
        <v>5318626</v>
      </c>
      <c r="Z14" s="21">
        <v>-100</v>
      </c>
      <c r="AA14" s="22">
        <v>-25000528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1422</v>
      </c>
      <c r="D17" s="26">
        <f>SUM(D6:D16)</f>
        <v>0</v>
      </c>
      <c r="E17" s="27">
        <f t="shared" si="0"/>
        <v>11695192</v>
      </c>
      <c r="F17" s="28">
        <f t="shared" si="0"/>
        <v>11695192</v>
      </c>
      <c r="G17" s="28">
        <f t="shared" si="0"/>
        <v>0</v>
      </c>
      <c r="H17" s="28">
        <f t="shared" si="0"/>
        <v>2742383</v>
      </c>
      <c r="I17" s="28">
        <f t="shared" si="0"/>
        <v>1381952</v>
      </c>
      <c r="J17" s="28">
        <f t="shared" si="0"/>
        <v>4124335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4124335</v>
      </c>
      <c r="X17" s="28">
        <f t="shared" si="0"/>
        <v>3913738</v>
      </c>
      <c r="Y17" s="28">
        <f t="shared" si="0"/>
        <v>210597</v>
      </c>
      <c r="Z17" s="29">
        <f>+IF(X17&lt;&gt;0,+(Y17/X17)*100,0)</f>
        <v>5.3809682712537219</v>
      </c>
      <c r="AA17" s="30">
        <f>SUM(AA6:AA16)</f>
        <v>11695192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1422</v>
      </c>
      <c r="D38" s="32">
        <f>+D17+D27+D36</f>
        <v>0</v>
      </c>
      <c r="E38" s="33">
        <f t="shared" si="3"/>
        <v>11695192</v>
      </c>
      <c r="F38" s="2">
        <f t="shared" si="3"/>
        <v>11695192</v>
      </c>
      <c r="G38" s="2">
        <f t="shared" si="3"/>
        <v>0</v>
      </c>
      <c r="H38" s="2">
        <f t="shared" si="3"/>
        <v>2742383</v>
      </c>
      <c r="I38" s="2">
        <f t="shared" si="3"/>
        <v>1381952</v>
      </c>
      <c r="J38" s="2">
        <f t="shared" si="3"/>
        <v>4124335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4124335</v>
      </c>
      <c r="X38" s="2">
        <f t="shared" si="3"/>
        <v>3913738</v>
      </c>
      <c r="Y38" s="2">
        <f t="shared" si="3"/>
        <v>210597</v>
      </c>
      <c r="Z38" s="34">
        <f>+IF(X38&lt;&gt;0,+(Y38/X38)*100,0)</f>
        <v>5.3809682712537219</v>
      </c>
      <c r="AA38" s="35">
        <f>+AA17+AA27+AA36</f>
        <v>11695192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2742383</v>
      </c>
      <c r="J39" s="2">
        <f>+G39</f>
        <v>0</v>
      </c>
      <c r="K39" s="2">
        <f>+I40+K60</f>
        <v>4124335</v>
      </c>
      <c r="L39" s="2">
        <f>+K40+L60</f>
        <v>4124335</v>
      </c>
      <c r="M39" s="2">
        <f>+L40+M60</f>
        <v>4124335</v>
      </c>
      <c r="N39" s="2">
        <f>+K39</f>
        <v>4124335</v>
      </c>
      <c r="O39" s="2">
        <f>+M40+O60</f>
        <v>4124335</v>
      </c>
      <c r="P39" s="2">
        <f>+O40+P60</f>
        <v>4124335</v>
      </c>
      <c r="Q39" s="2">
        <f>+P40+Q60</f>
        <v>4124335</v>
      </c>
      <c r="R39" s="2">
        <f>+O39</f>
        <v>4124335</v>
      </c>
      <c r="S39" s="2">
        <f>+Q40+S60</f>
        <v>4124335</v>
      </c>
      <c r="T39" s="2">
        <f>+S40+T60</f>
        <v>4124335</v>
      </c>
      <c r="U39" s="2">
        <f>+T40+U60</f>
        <v>4124335</v>
      </c>
      <c r="V39" s="2">
        <f>+S39</f>
        <v>4124335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1422</v>
      </c>
      <c r="D40" s="43">
        <f t="shared" ref="D40:AA40" si="4">+D38+D39</f>
        <v>0</v>
      </c>
      <c r="E40" s="44">
        <f t="shared" si="4"/>
        <v>11695192</v>
      </c>
      <c r="F40" s="45">
        <f t="shared" si="4"/>
        <v>11695192</v>
      </c>
      <c r="G40" s="45">
        <f t="shared" si="4"/>
        <v>0</v>
      </c>
      <c r="H40" s="45">
        <f t="shared" si="4"/>
        <v>2742383</v>
      </c>
      <c r="I40" s="45">
        <f t="shared" si="4"/>
        <v>4124335</v>
      </c>
      <c r="J40" s="45">
        <f>+I40</f>
        <v>4124335</v>
      </c>
      <c r="K40" s="45">
        <f t="shared" si="4"/>
        <v>4124335</v>
      </c>
      <c r="L40" s="45">
        <f t="shared" si="4"/>
        <v>4124335</v>
      </c>
      <c r="M40" s="45">
        <f t="shared" si="4"/>
        <v>4124335</v>
      </c>
      <c r="N40" s="45">
        <f>+M40</f>
        <v>4124335</v>
      </c>
      <c r="O40" s="45">
        <f t="shared" si="4"/>
        <v>4124335</v>
      </c>
      <c r="P40" s="45">
        <f t="shared" si="4"/>
        <v>4124335</v>
      </c>
      <c r="Q40" s="45">
        <f t="shared" si="4"/>
        <v>4124335</v>
      </c>
      <c r="R40" s="45">
        <f>+Q40</f>
        <v>4124335</v>
      </c>
      <c r="S40" s="45">
        <f t="shared" si="4"/>
        <v>4124335</v>
      </c>
      <c r="T40" s="45">
        <f t="shared" si="4"/>
        <v>4124335</v>
      </c>
      <c r="U40" s="45">
        <f t="shared" si="4"/>
        <v>4124335</v>
      </c>
      <c r="V40" s="45">
        <f>+U40</f>
        <v>4124335</v>
      </c>
      <c r="W40" s="45">
        <f>+V40</f>
        <v>4124335</v>
      </c>
      <c r="X40" s="45">
        <f t="shared" si="4"/>
        <v>3913738</v>
      </c>
      <c r="Y40" s="45">
        <f t="shared" si="4"/>
        <v>210597</v>
      </c>
      <c r="Z40" s="46">
        <f>+IF(X40&lt;&gt;0,+(Y40/X40)*100,0)</f>
        <v>5.3809682712537219</v>
      </c>
      <c r="AA40" s="47">
        <f t="shared" si="4"/>
        <v>11695192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4568698</v>
      </c>
      <c r="F7" s="20">
        <v>4568698</v>
      </c>
      <c r="G7" s="20"/>
      <c r="H7" s="20">
        <v>2824</v>
      </c>
      <c r="I7" s="20"/>
      <c r="J7" s="20">
        <v>2824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2824</v>
      </c>
      <c r="X7" s="20">
        <v>1142163</v>
      </c>
      <c r="Y7" s="20">
        <v>-1139339</v>
      </c>
      <c r="Z7" s="21">
        <v>-99.752749826425827</v>
      </c>
      <c r="AA7" s="22">
        <v>4568698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-1381977</v>
      </c>
      <c r="F9" s="20">
        <v>-1381977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-345495</v>
      </c>
      <c r="Y9" s="20">
        <v>345495</v>
      </c>
      <c r="Z9" s="21">
        <v>-100</v>
      </c>
      <c r="AA9" s="22">
        <v>-1381977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-1065718</v>
      </c>
      <c r="F14" s="20">
        <v>-1065718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-266427</v>
      </c>
      <c r="Y14" s="20">
        <v>266427</v>
      </c>
      <c r="Z14" s="21">
        <v>-100</v>
      </c>
      <c r="AA14" s="22">
        <v>-1065718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-3531762</v>
      </c>
      <c r="F15" s="20">
        <v>-3531762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-882942</v>
      </c>
      <c r="Y15" s="20">
        <v>882942</v>
      </c>
      <c r="Z15" s="21">
        <v>-100</v>
      </c>
      <c r="AA15" s="22">
        <v>-3531762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-1410759</v>
      </c>
      <c r="F17" s="28">
        <f t="shared" si="0"/>
        <v>-1410759</v>
      </c>
      <c r="G17" s="28">
        <f t="shared" si="0"/>
        <v>0</v>
      </c>
      <c r="H17" s="28">
        <f t="shared" si="0"/>
        <v>2824</v>
      </c>
      <c r="I17" s="28">
        <f t="shared" si="0"/>
        <v>0</v>
      </c>
      <c r="J17" s="28">
        <f t="shared" si="0"/>
        <v>2824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2824</v>
      </c>
      <c r="X17" s="28">
        <f t="shared" si="0"/>
        <v>-352701</v>
      </c>
      <c r="Y17" s="28">
        <f t="shared" si="0"/>
        <v>355525</v>
      </c>
      <c r="Z17" s="29">
        <f>+IF(X17&lt;&gt;0,+(Y17/X17)*100,0)</f>
        <v>-100.80067819484493</v>
      </c>
      <c r="AA17" s="30">
        <f>SUM(AA6:AA16)</f>
        <v>-1410759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-1410759</v>
      </c>
      <c r="F38" s="2">
        <f t="shared" si="3"/>
        <v>-1410759</v>
      </c>
      <c r="G38" s="2">
        <f t="shared" si="3"/>
        <v>0</v>
      </c>
      <c r="H38" s="2">
        <f t="shared" si="3"/>
        <v>2824</v>
      </c>
      <c r="I38" s="2">
        <f t="shared" si="3"/>
        <v>0</v>
      </c>
      <c r="J38" s="2">
        <f t="shared" si="3"/>
        <v>2824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2824</v>
      </c>
      <c r="X38" s="2">
        <f t="shared" si="3"/>
        <v>-352701</v>
      </c>
      <c r="Y38" s="2">
        <f t="shared" si="3"/>
        <v>355525</v>
      </c>
      <c r="Z38" s="34">
        <f>+IF(X38&lt;&gt;0,+(Y38/X38)*100,0)</f>
        <v>-100.80067819484493</v>
      </c>
      <c r="AA38" s="35">
        <f>+AA17+AA27+AA36</f>
        <v>-1410759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2824</v>
      </c>
      <c r="J39" s="2">
        <f>+G39</f>
        <v>0</v>
      </c>
      <c r="K39" s="2">
        <f>+I40+K60</f>
        <v>2824</v>
      </c>
      <c r="L39" s="2">
        <f>+K40+L60</f>
        <v>2824</v>
      </c>
      <c r="M39" s="2">
        <f>+L40+M60</f>
        <v>2824</v>
      </c>
      <c r="N39" s="2">
        <f>+K39</f>
        <v>2824</v>
      </c>
      <c r="O39" s="2">
        <f>+M40+O60</f>
        <v>2824</v>
      </c>
      <c r="P39" s="2">
        <f>+O40+P60</f>
        <v>2824</v>
      </c>
      <c r="Q39" s="2">
        <f>+P40+Q60</f>
        <v>2824</v>
      </c>
      <c r="R39" s="2">
        <f>+O39</f>
        <v>2824</v>
      </c>
      <c r="S39" s="2">
        <f>+Q40+S60</f>
        <v>2824</v>
      </c>
      <c r="T39" s="2">
        <f>+S40+T60</f>
        <v>2824</v>
      </c>
      <c r="U39" s="2">
        <f>+T40+U60</f>
        <v>2824</v>
      </c>
      <c r="V39" s="2">
        <f>+S39</f>
        <v>2824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-1410759</v>
      </c>
      <c r="F40" s="45">
        <f t="shared" si="4"/>
        <v>-1410759</v>
      </c>
      <c r="G40" s="45">
        <f t="shared" si="4"/>
        <v>0</v>
      </c>
      <c r="H40" s="45">
        <f t="shared" si="4"/>
        <v>2824</v>
      </c>
      <c r="I40" s="45">
        <f t="shared" si="4"/>
        <v>2824</v>
      </c>
      <c r="J40" s="45">
        <f>+I40</f>
        <v>2824</v>
      </c>
      <c r="K40" s="45">
        <f t="shared" si="4"/>
        <v>2824</v>
      </c>
      <c r="L40" s="45">
        <f t="shared" si="4"/>
        <v>2824</v>
      </c>
      <c r="M40" s="45">
        <f t="shared" si="4"/>
        <v>2824</v>
      </c>
      <c r="N40" s="45">
        <f>+M40</f>
        <v>2824</v>
      </c>
      <c r="O40" s="45">
        <f t="shared" si="4"/>
        <v>2824</v>
      </c>
      <c r="P40" s="45">
        <f t="shared" si="4"/>
        <v>2824</v>
      </c>
      <c r="Q40" s="45">
        <f t="shared" si="4"/>
        <v>2824</v>
      </c>
      <c r="R40" s="45">
        <f>+Q40</f>
        <v>2824</v>
      </c>
      <c r="S40" s="45">
        <f t="shared" si="4"/>
        <v>2824</v>
      </c>
      <c r="T40" s="45">
        <f t="shared" si="4"/>
        <v>2824</v>
      </c>
      <c r="U40" s="45">
        <f t="shared" si="4"/>
        <v>2824</v>
      </c>
      <c r="V40" s="45">
        <f>+U40</f>
        <v>2824</v>
      </c>
      <c r="W40" s="45">
        <f>+V40</f>
        <v>2824</v>
      </c>
      <c r="X40" s="45">
        <f t="shared" si="4"/>
        <v>-352701</v>
      </c>
      <c r="Y40" s="45">
        <f t="shared" si="4"/>
        <v>355525</v>
      </c>
      <c r="Z40" s="46">
        <f>+IF(X40&lt;&gt;0,+(Y40/X40)*100,0)</f>
        <v>-100.80067819484493</v>
      </c>
      <c r="AA40" s="47">
        <f t="shared" si="4"/>
        <v>-1410759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13612622</v>
      </c>
      <c r="D7" s="18"/>
      <c r="E7" s="19">
        <v>41651398</v>
      </c>
      <c r="F7" s="20">
        <v>41651398</v>
      </c>
      <c r="G7" s="20">
        <v>2154</v>
      </c>
      <c r="H7" s="20">
        <v>2673</v>
      </c>
      <c r="I7" s="20">
        <v>669678</v>
      </c>
      <c r="J7" s="20">
        <v>674505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674505</v>
      </c>
      <c r="X7" s="20">
        <v>10412847</v>
      </c>
      <c r="Y7" s="20">
        <v>-9738342</v>
      </c>
      <c r="Z7" s="21">
        <v>-93.522376733279572</v>
      </c>
      <c r="AA7" s="22">
        <v>41651398</v>
      </c>
    </row>
    <row r="8" spans="1:27" ht="13.5" x14ac:dyDescent="0.25">
      <c r="A8" s="23" t="s">
        <v>36</v>
      </c>
      <c r="B8" s="17" t="s">
        <v>32</v>
      </c>
      <c r="C8" s="18">
        <v>1739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448215</v>
      </c>
      <c r="D9" s="18"/>
      <c r="E9" s="19">
        <v>-15011709</v>
      </c>
      <c r="F9" s="20">
        <v>-15011709</v>
      </c>
      <c r="G9" s="20">
        <v>1130989</v>
      </c>
      <c r="H9" s="20">
        <v>1362029</v>
      </c>
      <c r="I9" s="20">
        <v>463067</v>
      </c>
      <c r="J9" s="20">
        <v>2956085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2956085</v>
      </c>
      <c r="X9" s="20">
        <v>-3752928</v>
      </c>
      <c r="Y9" s="20">
        <v>6709013</v>
      </c>
      <c r="Z9" s="21">
        <v>-178.76743172264429</v>
      </c>
      <c r="AA9" s="22">
        <v>-15011709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-10301113</v>
      </c>
      <c r="F14" s="20">
        <v>-10301113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-2575278</v>
      </c>
      <c r="Y14" s="20">
        <v>2575278</v>
      </c>
      <c r="Z14" s="21">
        <v>-100</v>
      </c>
      <c r="AA14" s="22">
        <v>-10301113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14062576</v>
      </c>
      <c r="D17" s="26">
        <f>SUM(D6:D16)</f>
        <v>0</v>
      </c>
      <c r="E17" s="27">
        <f t="shared" si="0"/>
        <v>16338576</v>
      </c>
      <c r="F17" s="28">
        <f t="shared" si="0"/>
        <v>16338576</v>
      </c>
      <c r="G17" s="28">
        <f t="shared" si="0"/>
        <v>1133143</v>
      </c>
      <c r="H17" s="28">
        <f t="shared" si="0"/>
        <v>1364702</v>
      </c>
      <c r="I17" s="28">
        <f t="shared" si="0"/>
        <v>1132745</v>
      </c>
      <c r="J17" s="28">
        <f t="shared" si="0"/>
        <v>3630590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3630590</v>
      </c>
      <c r="X17" s="28">
        <f t="shared" si="0"/>
        <v>4084641</v>
      </c>
      <c r="Y17" s="28">
        <f t="shared" si="0"/>
        <v>-454051</v>
      </c>
      <c r="Z17" s="29">
        <f>+IF(X17&lt;&gt;0,+(Y17/X17)*100,0)</f>
        <v>-11.116056466161897</v>
      </c>
      <c r="AA17" s="30">
        <f>SUM(AA6:AA16)</f>
        <v>16338576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14062576</v>
      </c>
      <c r="D38" s="32">
        <f>+D17+D27+D36</f>
        <v>0</v>
      </c>
      <c r="E38" s="33">
        <f t="shared" si="3"/>
        <v>16338576</v>
      </c>
      <c r="F38" s="2">
        <f t="shared" si="3"/>
        <v>16338576</v>
      </c>
      <c r="G38" s="2">
        <f t="shared" si="3"/>
        <v>1133143</v>
      </c>
      <c r="H38" s="2">
        <f t="shared" si="3"/>
        <v>1364702</v>
      </c>
      <c r="I38" s="2">
        <f t="shared" si="3"/>
        <v>1132745</v>
      </c>
      <c r="J38" s="2">
        <f t="shared" si="3"/>
        <v>3630590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3630590</v>
      </c>
      <c r="X38" s="2">
        <f t="shared" si="3"/>
        <v>4084641</v>
      </c>
      <c r="Y38" s="2">
        <f t="shared" si="3"/>
        <v>-454051</v>
      </c>
      <c r="Z38" s="34">
        <f>+IF(X38&lt;&gt;0,+(Y38/X38)*100,0)</f>
        <v>-11.116056466161897</v>
      </c>
      <c r="AA38" s="35">
        <f>+AA17+AA27+AA36</f>
        <v>16338576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1133143</v>
      </c>
      <c r="I39" s="2">
        <f>+H40+I60</f>
        <v>2497845</v>
      </c>
      <c r="J39" s="2">
        <f>+G39</f>
        <v>0</v>
      </c>
      <c r="K39" s="2">
        <f>+I40+K60</f>
        <v>3630590</v>
      </c>
      <c r="L39" s="2">
        <f>+K40+L60</f>
        <v>3630590</v>
      </c>
      <c r="M39" s="2">
        <f>+L40+M60</f>
        <v>3630590</v>
      </c>
      <c r="N39" s="2">
        <f>+K39</f>
        <v>3630590</v>
      </c>
      <c r="O39" s="2">
        <f>+M40+O60</f>
        <v>3630590</v>
      </c>
      <c r="P39" s="2">
        <f>+O40+P60</f>
        <v>3630590</v>
      </c>
      <c r="Q39" s="2">
        <f>+P40+Q60</f>
        <v>3630590</v>
      </c>
      <c r="R39" s="2">
        <f>+O39</f>
        <v>3630590</v>
      </c>
      <c r="S39" s="2">
        <f>+Q40+S60</f>
        <v>3630590</v>
      </c>
      <c r="T39" s="2">
        <f>+S40+T60</f>
        <v>3630590</v>
      </c>
      <c r="U39" s="2">
        <f>+T40+U60</f>
        <v>3630590</v>
      </c>
      <c r="V39" s="2">
        <f>+S39</f>
        <v>3630590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14062576</v>
      </c>
      <c r="D40" s="43">
        <f t="shared" ref="D40:AA40" si="4">+D38+D39</f>
        <v>0</v>
      </c>
      <c r="E40" s="44">
        <f t="shared" si="4"/>
        <v>16338576</v>
      </c>
      <c r="F40" s="45">
        <f t="shared" si="4"/>
        <v>16338576</v>
      </c>
      <c r="G40" s="45">
        <f t="shared" si="4"/>
        <v>1133143</v>
      </c>
      <c r="H40" s="45">
        <f t="shared" si="4"/>
        <v>2497845</v>
      </c>
      <c r="I40" s="45">
        <f t="shared" si="4"/>
        <v>3630590</v>
      </c>
      <c r="J40" s="45">
        <f>+I40</f>
        <v>3630590</v>
      </c>
      <c r="K40" s="45">
        <f t="shared" si="4"/>
        <v>3630590</v>
      </c>
      <c r="L40" s="45">
        <f t="shared" si="4"/>
        <v>3630590</v>
      </c>
      <c r="M40" s="45">
        <f t="shared" si="4"/>
        <v>3630590</v>
      </c>
      <c r="N40" s="45">
        <f>+M40</f>
        <v>3630590</v>
      </c>
      <c r="O40" s="45">
        <f t="shared" si="4"/>
        <v>3630590</v>
      </c>
      <c r="P40" s="45">
        <f t="shared" si="4"/>
        <v>3630590</v>
      </c>
      <c r="Q40" s="45">
        <f t="shared" si="4"/>
        <v>3630590</v>
      </c>
      <c r="R40" s="45">
        <f>+Q40</f>
        <v>3630590</v>
      </c>
      <c r="S40" s="45">
        <f t="shared" si="4"/>
        <v>3630590</v>
      </c>
      <c r="T40" s="45">
        <f t="shared" si="4"/>
        <v>3630590</v>
      </c>
      <c r="U40" s="45">
        <f t="shared" si="4"/>
        <v>3630590</v>
      </c>
      <c r="V40" s="45">
        <f>+U40</f>
        <v>3630590</v>
      </c>
      <c r="W40" s="45">
        <f>+V40</f>
        <v>3630590</v>
      </c>
      <c r="X40" s="45">
        <f t="shared" si="4"/>
        <v>4084641</v>
      </c>
      <c r="Y40" s="45">
        <f t="shared" si="4"/>
        <v>-454051</v>
      </c>
      <c r="Z40" s="46">
        <f>+IF(X40&lt;&gt;0,+(Y40/X40)*100,0)</f>
        <v>-11.116056466161897</v>
      </c>
      <c r="AA40" s="47">
        <f t="shared" si="4"/>
        <v>16338576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3853900</v>
      </c>
      <c r="F7" s="20">
        <v>3853900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780292</v>
      </c>
      <c r="Y7" s="20">
        <v>-780292</v>
      </c>
      <c r="Z7" s="21">
        <v>-100</v>
      </c>
      <c r="AA7" s="22">
        <v>3853900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-6673982</v>
      </c>
      <c r="F14" s="20">
        <v>-6673982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-1666646</v>
      </c>
      <c r="Y14" s="20">
        <v>1666646</v>
      </c>
      <c r="Z14" s="21">
        <v>-100</v>
      </c>
      <c r="AA14" s="22">
        <v>-6673982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-2820082</v>
      </c>
      <c r="F17" s="28">
        <f t="shared" si="0"/>
        <v>-2820082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-886354</v>
      </c>
      <c r="Y17" s="28">
        <f t="shared" si="0"/>
        <v>886354</v>
      </c>
      <c r="Z17" s="29">
        <f>+IF(X17&lt;&gt;0,+(Y17/X17)*100,0)</f>
        <v>-100</v>
      </c>
      <c r="AA17" s="30">
        <f>SUM(AA6:AA16)</f>
        <v>-2820082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-2820082</v>
      </c>
      <c r="F38" s="2">
        <f t="shared" si="3"/>
        <v>-2820082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-886354</v>
      </c>
      <c r="Y38" s="2">
        <f t="shared" si="3"/>
        <v>886354</v>
      </c>
      <c r="Z38" s="34">
        <f>+IF(X38&lt;&gt;0,+(Y38/X38)*100,0)</f>
        <v>-100</v>
      </c>
      <c r="AA38" s="35">
        <f>+AA17+AA27+AA36</f>
        <v>-2820082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-2820082</v>
      </c>
      <c r="F40" s="45">
        <f t="shared" si="4"/>
        <v>-2820082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-886354</v>
      </c>
      <c r="Y40" s="45">
        <f t="shared" si="4"/>
        <v>886354</v>
      </c>
      <c r="Z40" s="46">
        <f>+IF(X40&lt;&gt;0,+(Y40/X40)*100,0)</f>
        <v>-100</v>
      </c>
      <c r="AA40" s="47">
        <f t="shared" si="4"/>
        <v>-2820082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</v>
      </c>
      <c r="F38" s="2">
        <f t="shared" si="3"/>
        <v>-23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-23</v>
      </c>
      <c r="F40" s="45">
        <f t="shared" si="4"/>
        <v>-23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-23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</v>
      </c>
      <c r="F14" s="20">
        <v>-6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</v>
      </c>
      <c r="F17" s="28">
        <f t="shared" si="0"/>
        <v>-6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</v>
      </c>
      <c r="F38" s="2">
        <f t="shared" si="3"/>
        <v>-6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</v>
      </c>
      <c r="F40" s="45">
        <f t="shared" si="4"/>
        <v>-6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-6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44647</v>
      </c>
      <c r="D7" s="18"/>
      <c r="E7" s="19"/>
      <c r="F7" s="20"/>
      <c r="G7" s="20"/>
      <c r="H7" s="20">
        <v>2096</v>
      </c>
      <c r="I7" s="20">
        <v>10577</v>
      </c>
      <c r="J7" s="20">
        <v>12673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12673</v>
      </c>
      <c r="X7" s="20"/>
      <c r="Y7" s="20">
        <v>12673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244585</v>
      </c>
      <c r="D8" s="18"/>
      <c r="E8" s="19">
        <v>180000</v>
      </c>
      <c r="F8" s="20">
        <v>180000</v>
      </c>
      <c r="G8" s="20"/>
      <c r="H8" s="20">
        <v>13602</v>
      </c>
      <c r="I8" s="20">
        <v>56865</v>
      </c>
      <c r="J8" s="20">
        <v>70467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70467</v>
      </c>
      <c r="X8" s="20">
        <v>45000</v>
      </c>
      <c r="Y8" s="20">
        <v>25467</v>
      </c>
      <c r="Z8" s="21">
        <v>56.593333333333327</v>
      </c>
      <c r="AA8" s="22">
        <v>180000</v>
      </c>
    </row>
    <row r="9" spans="1:27" ht="13.5" x14ac:dyDescent="0.25">
      <c r="A9" s="23" t="s">
        <v>37</v>
      </c>
      <c r="B9" s="17" t="s">
        <v>6</v>
      </c>
      <c r="C9" s="18">
        <v>1394000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2477005</v>
      </c>
      <c r="D14" s="18"/>
      <c r="E14" s="19">
        <v>1141510</v>
      </c>
      <c r="F14" s="20">
        <v>1141510</v>
      </c>
      <c r="G14" s="20"/>
      <c r="H14" s="20"/>
      <c r="I14" s="20">
        <v>714507</v>
      </c>
      <c r="J14" s="20">
        <v>714507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714507</v>
      </c>
      <c r="X14" s="20">
        <v>285366</v>
      </c>
      <c r="Y14" s="20">
        <v>429141</v>
      </c>
      <c r="Z14" s="21">
        <v>150.38266647042747</v>
      </c>
      <c r="AA14" s="22">
        <v>1141510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4160237</v>
      </c>
      <c r="D17" s="26">
        <f>SUM(D6:D16)</f>
        <v>0</v>
      </c>
      <c r="E17" s="27">
        <f t="shared" si="0"/>
        <v>1321510</v>
      </c>
      <c r="F17" s="28">
        <f t="shared" si="0"/>
        <v>1321510</v>
      </c>
      <c r="G17" s="28">
        <f t="shared" si="0"/>
        <v>0</v>
      </c>
      <c r="H17" s="28">
        <f t="shared" si="0"/>
        <v>15698</v>
      </c>
      <c r="I17" s="28">
        <f t="shared" si="0"/>
        <v>781949</v>
      </c>
      <c r="J17" s="28">
        <f t="shared" si="0"/>
        <v>797647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797647</v>
      </c>
      <c r="X17" s="28">
        <f t="shared" si="0"/>
        <v>330366</v>
      </c>
      <c r="Y17" s="28">
        <f t="shared" si="0"/>
        <v>467281</v>
      </c>
      <c r="Z17" s="29">
        <f>+IF(X17&lt;&gt;0,+(Y17/X17)*100,0)</f>
        <v>141.44342940859531</v>
      </c>
      <c r="AA17" s="30">
        <f>SUM(AA6:AA16)</f>
        <v>1321510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-8213923</v>
      </c>
      <c r="D26" s="18"/>
      <c r="E26" s="19">
        <v>-11881000</v>
      </c>
      <c r="F26" s="20">
        <v>-11881000</v>
      </c>
      <c r="G26" s="20"/>
      <c r="H26" s="20"/>
      <c r="I26" s="20">
        <v>-2078309</v>
      </c>
      <c r="J26" s="20">
        <v>-2078309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-2078309</v>
      </c>
      <c r="X26" s="20">
        <v>-2970249</v>
      </c>
      <c r="Y26" s="20">
        <v>891940</v>
      </c>
      <c r="Z26" s="21">
        <v>-30.029132237734952</v>
      </c>
      <c r="AA26" s="22">
        <v>-11881000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-8213923</v>
      </c>
      <c r="D27" s="26">
        <f>SUM(D21:D26)</f>
        <v>0</v>
      </c>
      <c r="E27" s="27">
        <f t="shared" si="1"/>
        <v>-11881000</v>
      </c>
      <c r="F27" s="28">
        <f t="shared" si="1"/>
        <v>-11881000</v>
      </c>
      <c r="G27" s="28">
        <f t="shared" si="1"/>
        <v>0</v>
      </c>
      <c r="H27" s="28">
        <f t="shared" si="1"/>
        <v>0</v>
      </c>
      <c r="I27" s="28">
        <f t="shared" si="1"/>
        <v>-2078309</v>
      </c>
      <c r="J27" s="28">
        <f t="shared" si="1"/>
        <v>-2078309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-2078309</v>
      </c>
      <c r="X27" s="28">
        <f t="shared" si="1"/>
        <v>-2970249</v>
      </c>
      <c r="Y27" s="28">
        <f t="shared" si="1"/>
        <v>891940</v>
      </c>
      <c r="Z27" s="29">
        <f>+IF(X27&lt;&gt;0,+(Y27/X27)*100,0)</f>
        <v>-30.029132237734952</v>
      </c>
      <c r="AA27" s="30">
        <f>SUM(AA21:AA26)</f>
        <v>-11881000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-4053686</v>
      </c>
      <c r="D38" s="32">
        <f>+D17+D27+D36</f>
        <v>0</v>
      </c>
      <c r="E38" s="33">
        <f t="shared" si="3"/>
        <v>-10559490</v>
      </c>
      <c r="F38" s="2">
        <f t="shared" si="3"/>
        <v>-10559490</v>
      </c>
      <c r="G38" s="2">
        <f t="shared" si="3"/>
        <v>0</v>
      </c>
      <c r="H38" s="2">
        <f t="shared" si="3"/>
        <v>15698</v>
      </c>
      <c r="I38" s="2">
        <f t="shared" si="3"/>
        <v>-1296360</v>
      </c>
      <c r="J38" s="2">
        <f t="shared" si="3"/>
        <v>-1280662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-1280662</v>
      </c>
      <c r="X38" s="2">
        <f t="shared" si="3"/>
        <v>-2639883</v>
      </c>
      <c r="Y38" s="2">
        <f t="shared" si="3"/>
        <v>1359221</v>
      </c>
      <c r="Z38" s="34">
        <f>+IF(X38&lt;&gt;0,+(Y38/X38)*100,0)</f>
        <v>-51.487925790650571</v>
      </c>
      <c r="AA38" s="35">
        <f>+AA17+AA27+AA36</f>
        <v>-10559490</v>
      </c>
    </row>
    <row r="39" spans="1:27" ht="13.5" x14ac:dyDescent="0.25">
      <c r="A39" s="23" t="s">
        <v>61</v>
      </c>
      <c r="B39" s="17"/>
      <c r="C39" s="32">
        <v>16329064</v>
      </c>
      <c r="D39" s="32"/>
      <c r="E39" s="33"/>
      <c r="F39" s="2"/>
      <c r="G39" s="2"/>
      <c r="H39" s="2">
        <f>+G40+H60</f>
        <v>0</v>
      </c>
      <c r="I39" s="2">
        <f>+H40+I60</f>
        <v>15698</v>
      </c>
      <c r="J39" s="2">
        <f>+G39</f>
        <v>0</v>
      </c>
      <c r="K39" s="2">
        <f>+I40+K60</f>
        <v>-1280662</v>
      </c>
      <c r="L39" s="2">
        <f>+K40+L60</f>
        <v>-1280662</v>
      </c>
      <c r="M39" s="2">
        <f>+L40+M60</f>
        <v>-1280662</v>
      </c>
      <c r="N39" s="2">
        <f>+K39</f>
        <v>-1280662</v>
      </c>
      <c r="O39" s="2">
        <f>+M40+O60</f>
        <v>-1280662</v>
      </c>
      <c r="P39" s="2">
        <f>+O40+P60</f>
        <v>-1280662</v>
      </c>
      <c r="Q39" s="2">
        <f>+P40+Q60</f>
        <v>-1280662</v>
      </c>
      <c r="R39" s="2">
        <f>+O39</f>
        <v>-1280662</v>
      </c>
      <c r="S39" s="2">
        <f>+Q40+S60</f>
        <v>-1280662</v>
      </c>
      <c r="T39" s="2">
        <f>+S40+T60</f>
        <v>-1280662</v>
      </c>
      <c r="U39" s="2">
        <f>+T40+U60</f>
        <v>-1280662</v>
      </c>
      <c r="V39" s="2">
        <f>+S39</f>
        <v>-1280662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12275378</v>
      </c>
      <c r="D40" s="43">
        <f t="shared" ref="D40:AA40" si="4">+D38+D39</f>
        <v>0</v>
      </c>
      <c r="E40" s="44">
        <f t="shared" si="4"/>
        <v>-10559490</v>
      </c>
      <c r="F40" s="45">
        <f t="shared" si="4"/>
        <v>-10559490</v>
      </c>
      <c r="G40" s="45">
        <f t="shared" si="4"/>
        <v>0</v>
      </c>
      <c r="H40" s="45">
        <f t="shared" si="4"/>
        <v>15698</v>
      </c>
      <c r="I40" s="45">
        <f t="shared" si="4"/>
        <v>-1280662</v>
      </c>
      <c r="J40" s="45">
        <f>+I40</f>
        <v>-1280662</v>
      </c>
      <c r="K40" s="45">
        <f t="shared" si="4"/>
        <v>-1280662</v>
      </c>
      <c r="L40" s="45">
        <f t="shared" si="4"/>
        <v>-1280662</v>
      </c>
      <c r="M40" s="45">
        <f t="shared" si="4"/>
        <v>-1280662</v>
      </c>
      <c r="N40" s="45">
        <f>+M40</f>
        <v>-1280662</v>
      </c>
      <c r="O40" s="45">
        <f t="shared" si="4"/>
        <v>-1280662</v>
      </c>
      <c r="P40" s="45">
        <f t="shared" si="4"/>
        <v>-1280662</v>
      </c>
      <c r="Q40" s="45">
        <f t="shared" si="4"/>
        <v>-1280662</v>
      </c>
      <c r="R40" s="45">
        <f>+Q40</f>
        <v>-1280662</v>
      </c>
      <c r="S40" s="45">
        <f t="shared" si="4"/>
        <v>-1280662</v>
      </c>
      <c r="T40" s="45">
        <f t="shared" si="4"/>
        <v>-1280662</v>
      </c>
      <c r="U40" s="45">
        <f t="shared" si="4"/>
        <v>-1280662</v>
      </c>
      <c r="V40" s="45">
        <f>+U40</f>
        <v>-1280662</v>
      </c>
      <c r="W40" s="45">
        <f>+V40</f>
        <v>-1280662</v>
      </c>
      <c r="X40" s="45">
        <f t="shared" si="4"/>
        <v>-2639883</v>
      </c>
      <c r="Y40" s="45">
        <f t="shared" si="4"/>
        <v>1359221</v>
      </c>
      <c r="Z40" s="46">
        <f>+IF(X40&lt;&gt;0,+(Y40/X40)*100,0)</f>
        <v>-51.487925790650571</v>
      </c>
      <c r="AA40" s="47">
        <f t="shared" si="4"/>
        <v>-10559490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2</v>
      </c>
      <c r="F14" s="20">
        <v>2</v>
      </c>
      <c r="G14" s="20">
        <v>-417883</v>
      </c>
      <c r="H14" s="20">
        <v>-413840</v>
      </c>
      <c r="I14" s="20">
        <v>-403064</v>
      </c>
      <c r="J14" s="20">
        <v>-1234787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-1234787</v>
      </c>
      <c r="X14" s="20">
        <v>2</v>
      </c>
      <c r="Y14" s="20">
        <v>-1234789</v>
      </c>
      <c r="Z14" s="21">
        <v>-61739450</v>
      </c>
      <c r="AA14" s="22">
        <v>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</v>
      </c>
      <c r="F17" s="28">
        <f t="shared" si="0"/>
        <v>2</v>
      </c>
      <c r="G17" s="28">
        <f t="shared" si="0"/>
        <v>-417883</v>
      </c>
      <c r="H17" s="28">
        <f t="shared" si="0"/>
        <v>-413840</v>
      </c>
      <c r="I17" s="28">
        <f t="shared" si="0"/>
        <v>-403064</v>
      </c>
      <c r="J17" s="28">
        <f t="shared" si="0"/>
        <v>-1234787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-1234787</v>
      </c>
      <c r="X17" s="28">
        <f t="shared" si="0"/>
        <v>2</v>
      </c>
      <c r="Y17" s="28">
        <f t="shared" si="0"/>
        <v>-1234789</v>
      </c>
      <c r="Z17" s="29">
        <f>+IF(X17&lt;&gt;0,+(Y17/X17)*100,0)</f>
        <v>-61739450</v>
      </c>
      <c r="AA17" s="30">
        <f>SUM(AA6:AA16)</f>
        <v>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</v>
      </c>
      <c r="F38" s="2">
        <f t="shared" si="3"/>
        <v>2</v>
      </c>
      <c r="G38" s="2">
        <f t="shared" si="3"/>
        <v>-417883</v>
      </c>
      <c r="H38" s="2">
        <f t="shared" si="3"/>
        <v>-413840</v>
      </c>
      <c r="I38" s="2">
        <f t="shared" si="3"/>
        <v>-403064</v>
      </c>
      <c r="J38" s="2">
        <f t="shared" si="3"/>
        <v>-1234787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-1234787</v>
      </c>
      <c r="X38" s="2">
        <f t="shared" si="3"/>
        <v>2</v>
      </c>
      <c r="Y38" s="2">
        <f t="shared" si="3"/>
        <v>-1234789</v>
      </c>
      <c r="Z38" s="34">
        <f>+IF(X38&lt;&gt;0,+(Y38/X38)*100,0)</f>
        <v>-61739450</v>
      </c>
      <c r="AA38" s="35">
        <f>+AA17+AA27+AA36</f>
        <v>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-417883</v>
      </c>
      <c r="I39" s="2">
        <f>+H40+I60</f>
        <v>-831723</v>
      </c>
      <c r="J39" s="2">
        <f>+G39</f>
        <v>0</v>
      </c>
      <c r="K39" s="2">
        <f>+I40+K60</f>
        <v>-1234787</v>
      </c>
      <c r="L39" s="2">
        <f>+K40+L60</f>
        <v>-1234787</v>
      </c>
      <c r="M39" s="2">
        <f>+L40+M60</f>
        <v>-1234787</v>
      </c>
      <c r="N39" s="2">
        <f>+K39</f>
        <v>-1234787</v>
      </c>
      <c r="O39" s="2">
        <f>+M40+O60</f>
        <v>-1234787</v>
      </c>
      <c r="P39" s="2">
        <f>+O40+P60</f>
        <v>-1234787</v>
      </c>
      <c r="Q39" s="2">
        <f>+P40+Q60</f>
        <v>-1234787</v>
      </c>
      <c r="R39" s="2">
        <f>+O39</f>
        <v>-1234787</v>
      </c>
      <c r="S39" s="2">
        <f>+Q40+S60</f>
        <v>-1234787</v>
      </c>
      <c r="T39" s="2">
        <f>+S40+T60</f>
        <v>-1234787</v>
      </c>
      <c r="U39" s="2">
        <f>+T40+U60</f>
        <v>-1234787</v>
      </c>
      <c r="V39" s="2">
        <f>+S39</f>
        <v>-1234787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</v>
      </c>
      <c r="F40" s="45">
        <f t="shared" si="4"/>
        <v>2</v>
      </c>
      <c r="G40" s="45">
        <f t="shared" si="4"/>
        <v>-417883</v>
      </c>
      <c r="H40" s="45">
        <f t="shared" si="4"/>
        <v>-831723</v>
      </c>
      <c r="I40" s="45">
        <f t="shared" si="4"/>
        <v>-1234787</v>
      </c>
      <c r="J40" s="45">
        <f>+I40</f>
        <v>-1234787</v>
      </c>
      <c r="K40" s="45">
        <f t="shared" si="4"/>
        <v>-1234787</v>
      </c>
      <c r="L40" s="45">
        <f t="shared" si="4"/>
        <v>-1234787</v>
      </c>
      <c r="M40" s="45">
        <f t="shared" si="4"/>
        <v>-1234787</v>
      </c>
      <c r="N40" s="45">
        <f>+M40</f>
        <v>-1234787</v>
      </c>
      <c r="O40" s="45">
        <f t="shared" si="4"/>
        <v>-1234787</v>
      </c>
      <c r="P40" s="45">
        <f t="shared" si="4"/>
        <v>-1234787</v>
      </c>
      <c r="Q40" s="45">
        <f t="shared" si="4"/>
        <v>-1234787</v>
      </c>
      <c r="R40" s="45">
        <f>+Q40</f>
        <v>-1234787</v>
      </c>
      <c r="S40" s="45">
        <f t="shared" si="4"/>
        <v>-1234787</v>
      </c>
      <c r="T40" s="45">
        <f t="shared" si="4"/>
        <v>-1234787</v>
      </c>
      <c r="U40" s="45">
        <f t="shared" si="4"/>
        <v>-1234787</v>
      </c>
      <c r="V40" s="45">
        <f>+U40</f>
        <v>-1234787</v>
      </c>
      <c r="W40" s="45">
        <f>+V40</f>
        <v>-1234787</v>
      </c>
      <c r="X40" s="45">
        <f t="shared" si="4"/>
        <v>2</v>
      </c>
      <c r="Y40" s="45">
        <f t="shared" si="4"/>
        <v>-1234789</v>
      </c>
      <c r="Z40" s="46">
        <f>+IF(X40&lt;&gt;0,+(Y40/X40)*100,0)</f>
        <v>-61739450</v>
      </c>
      <c r="AA40" s="47">
        <f t="shared" si="4"/>
        <v>2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9810434</v>
      </c>
      <c r="F7" s="20">
        <v>9810434</v>
      </c>
      <c r="G7" s="20"/>
      <c r="H7" s="20"/>
      <c r="I7" s="20">
        <v>-454347</v>
      </c>
      <c r="J7" s="20">
        <v>-454347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-454347</v>
      </c>
      <c r="X7" s="20">
        <v>2452608</v>
      </c>
      <c r="Y7" s="20">
        <v>-2906955</v>
      </c>
      <c r="Z7" s="21">
        <v>-118.52505577736025</v>
      </c>
      <c r="AA7" s="22">
        <v>9810434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-8032064</v>
      </c>
      <c r="F14" s="20">
        <v>-8032064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-2008017</v>
      </c>
      <c r="Y14" s="20">
        <v>2008017</v>
      </c>
      <c r="Z14" s="21">
        <v>-100</v>
      </c>
      <c r="AA14" s="22">
        <v>-8032064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1778370</v>
      </c>
      <c r="F17" s="28">
        <f t="shared" si="0"/>
        <v>1778370</v>
      </c>
      <c r="G17" s="28">
        <f t="shared" si="0"/>
        <v>0</v>
      </c>
      <c r="H17" s="28">
        <f t="shared" si="0"/>
        <v>0</v>
      </c>
      <c r="I17" s="28">
        <f t="shared" si="0"/>
        <v>-454347</v>
      </c>
      <c r="J17" s="28">
        <f t="shared" si="0"/>
        <v>-454347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-454347</v>
      </c>
      <c r="X17" s="28">
        <f t="shared" si="0"/>
        <v>444591</v>
      </c>
      <c r="Y17" s="28">
        <f t="shared" si="0"/>
        <v>-898938</v>
      </c>
      <c r="Z17" s="29">
        <f>+IF(X17&lt;&gt;0,+(Y17/X17)*100,0)</f>
        <v>-202.19437640438068</v>
      </c>
      <c r="AA17" s="30">
        <f>SUM(AA6:AA16)</f>
        <v>1778370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-9978550</v>
      </c>
      <c r="F26" s="20">
        <v>-9978550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-2494638</v>
      </c>
      <c r="Y26" s="20">
        <v>2494638</v>
      </c>
      <c r="Z26" s="21">
        <v>-100</v>
      </c>
      <c r="AA26" s="22">
        <v>-9978550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-9978550</v>
      </c>
      <c r="F27" s="28">
        <f t="shared" si="1"/>
        <v>-9978550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-2494638</v>
      </c>
      <c r="Y27" s="28">
        <f t="shared" si="1"/>
        <v>2494638</v>
      </c>
      <c r="Z27" s="29">
        <f>+IF(X27&lt;&gt;0,+(Y27/X27)*100,0)</f>
        <v>-100</v>
      </c>
      <c r="AA27" s="30">
        <f>SUM(AA21:AA26)</f>
        <v>-9978550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-8200180</v>
      </c>
      <c r="F38" s="2">
        <f t="shared" si="3"/>
        <v>-8200180</v>
      </c>
      <c r="G38" s="2">
        <f t="shared" si="3"/>
        <v>0</v>
      </c>
      <c r="H38" s="2">
        <f t="shared" si="3"/>
        <v>0</v>
      </c>
      <c r="I38" s="2">
        <f t="shared" si="3"/>
        <v>-454347</v>
      </c>
      <c r="J38" s="2">
        <f t="shared" si="3"/>
        <v>-454347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-454347</v>
      </c>
      <c r="X38" s="2">
        <f t="shared" si="3"/>
        <v>-2050047</v>
      </c>
      <c r="Y38" s="2">
        <f t="shared" si="3"/>
        <v>1595700</v>
      </c>
      <c r="Z38" s="34">
        <f>+IF(X38&lt;&gt;0,+(Y38/X38)*100,0)</f>
        <v>-77.837239829135626</v>
      </c>
      <c r="AA38" s="35">
        <f>+AA17+AA27+AA36</f>
        <v>-8200180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-454347</v>
      </c>
      <c r="L39" s="2">
        <f>+K40+L60</f>
        <v>-454347</v>
      </c>
      <c r="M39" s="2">
        <f>+L40+M60</f>
        <v>-454347</v>
      </c>
      <c r="N39" s="2">
        <f>+K39</f>
        <v>-454347</v>
      </c>
      <c r="O39" s="2">
        <f>+M40+O60</f>
        <v>-454347</v>
      </c>
      <c r="P39" s="2">
        <f>+O40+P60</f>
        <v>-454347</v>
      </c>
      <c r="Q39" s="2">
        <f>+P40+Q60</f>
        <v>-454347</v>
      </c>
      <c r="R39" s="2">
        <f>+O39</f>
        <v>-454347</v>
      </c>
      <c r="S39" s="2">
        <f>+Q40+S60</f>
        <v>-454347</v>
      </c>
      <c r="T39" s="2">
        <f>+S40+T60</f>
        <v>-454347</v>
      </c>
      <c r="U39" s="2">
        <f>+T40+U60</f>
        <v>-454347</v>
      </c>
      <c r="V39" s="2">
        <f>+S39</f>
        <v>-454347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-8200180</v>
      </c>
      <c r="F40" s="45">
        <f t="shared" si="4"/>
        <v>-8200180</v>
      </c>
      <c r="G40" s="45">
        <f t="shared" si="4"/>
        <v>0</v>
      </c>
      <c r="H40" s="45">
        <f t="shared" si="4"/>
        <v>0</v>
      </c>
      <c r="I40" s="45">
        <f t="shared" si="4"/>
        <v>-454347</v>
      </c>
      <c r="J40" s="45">
        <f>+I40</f>
        <v>-454347</v>
      </c>
      <c r="K40" s="45">
        <f t="shared" si="4"/>
        <v>-454347</v>
      </c>
      <c r="L40" s="45">
        <f t="shared" si="4"/>
        <v>-454347</v>
      </c>
      <c r="M40" s="45">
        <f t="shared" si="4"/>
        <v>-454347</v>
      </c>
      <c r="N40" s="45">
        <f>+M40</f>
        <v>-454347</v>
      </c>
      <c r="O40" s="45">
        <f t="shared" si="4"/>
        <v>-454347</v>
      </c>
      <c r="P40" s="45">
        <f t="shared" si="4"/>
        <v>-454347</v>
      </c>
      <c r="Q40" s="45">
        <f t="shared" si="4"/>
        <v>-454347</v>
      </c>
      <c r="R40" s="45">
        <f>+Q40</f>
        <v>-454347</v>
      </c>
      <c r="S40" s="45">
        <f t="shared" si="4"/>
        <v>-454347</v>
      </c>
      <c r="T40" s="45">
        <f t="shared" si="4"/>
        <v>-454347</v>
      </c>
      <c r="U40" s="45">
        <f t="shared" si="4"/>
        <v>-454347</v>
      </c>
      <c r="V40" s="45">
        <f>+U40</f>
        <v>-454347</v>
      </c>
      <c r="W40" s="45">
        <f>+V40</f>
        <v>-454347</v>
      </c>
      <c r="X40" s="45">
        <f t="shared" si="4"/>
        <v>-2050047</v>
      </c>
      <c r="Y40" s="45">
        <f t="shared" si="4"/>
        <v>1595700</v>
      </c>
      <c r="Z40" s="46">
        <f>+IF(X40&lt;&gt;0,+(Y40/X40)*100,0)</f>
        <v>-77.837239829135626</v>
      </c>
      <c r="AA40" s="47">
        <f t="shared" si="4"/>
        <v>-8200180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37573879</v>
      </c>
      <c r="D7" s="18"/>
      <c r="E7" s="19">
        <v>52434993</v>
      </c>
      <c r="F7" s="20">
        <v>52434993</v>
      </c>
      <c r="G7" s="20">
        <v>3398332</v>
      </c>
      <c r="H7" s="20">
        <v>3474360</v>
      </c>
      <c r="I7" s="20">
        <v>3467514</v>
      </c>
      <c r="J7" s="20">
        <v>10340206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10340206</v>
      </c>
      <c r="X7" s="20">
        <v>13108746</v>
      </c>
      <c r="Y7" s="20">
        <v>-2768540</v>
      </c>
      <c r="Z7" s="21">
        <v>-21.119792846699447</v>
      </c>
      <c r="AA7" s="22">
        <v>52434993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-1491557</v>
      </c>
      <c r="D14" s="18"/>
      <c r="E14" s="19">
        <v>-23699485</v>
      </c>
      <c r="F14" s="20">
        <v>-23699485</v>
      </c>
      <c r="G14" s="20">
        <v>-68305</v>
      </c>
      <c r="H14" s="20">
        <v>-36509</v>
      </c>
      <c r="I14" s="20">
        <v>-36949</v>
      </c>
      <c r="J14" s="20">
        <v>-141763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-141763</v>
      </c>
      <c r="X14" s="20">
        <v>-5924874</v>
      </c>
      <c r="Y14" s="20">
        <v>5783111</v>
      </c>
      <c r="Z14" s="21">
        <v>-97.607324645216082</v>
      </c>
      <c r="AA14" s="22">
        <v>-23699485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36082322</v>
      </c>
      <c r="D17" s="26">
        <f>SUM(D6:D16)</f>
        <v>0</v>
      </c>
      <c r="E17" s="27">
        <f t="shared" si="0"/>
        <v>28735508</v>
      </c>
      <c r="F17" s="28">
        <f t="shared" si="0"/>
        <v>28735508</v>
      </c>
      <c r="G17" s="28">
        <f t="shared" si="0"/>
        <v>3330027</v>
      </c>
      <c r="H17" s="28">
        <f t="shared" si="0"/>
        <v>3437851</v>
      </c>
      <c r="I17" s="28">
        <f t="shared" si="0"/>
        <v>3430565</v>
      </c>
      <c r="J17" s="28">
        <f t="shared" si="0"/>
        <v>10198443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10198443</v>
      </c>
      <c r="X17" s="28">
        <f t="shared" si="0"/>
        <v>7183872</v>
      </c>
      <c r="Y17" s="28">
        <f t="shared" si="0"/>
        <v>3014571</v>
      </c>
      <c r="Z17" s="29">
        <f>+IF(X17&lt;&gt;0,+(Y17/X17)*100,0)</f>
        <v>41.963038873743855</v>
      </c>
      <c r="AA17" s="30">
        <f>SUM(AA6:AA16)</f>
        <v>28735508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-1429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-1429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36080893</v>
      </c>
      <c r="D38" s="32">
        <f>+D17+D27+D36</f>
        <v>0</v>
      </c>
      <c r="E38" s="33">
        <f t="shared" si="3"/>
        <v>28735508</v>
      </c>
      <c r="F38" s="2">
        <f t="shared" si="3"/>
        <v>28735508</v>
      </c>
      <c r="G38" s="2">
        <f t="shared" si="3"/>
        <v>3330027</v>
      </c>
      <c r="H38" s="2">
        <f t="shared" si="3"/>
        <v>3437851</v>
      </c>
      <c r="I38" s="2">
        <f t="shared" si="3"/>
        <v>3430565</v>
      </c>
      <c r="J38" s="2">
        <f t="shared" si="3"/>
        <v>10198443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10198443</v>
      </c>
      <c r="X38" s="2">
        <f t="shared" si="3"/>
        <v>7183872</v>
      </c>
      <c r="Y38" s="2">
        <f t="shared" si="3"/>
        <v>3014571</v>
      </c>
      <c r="Z38" s="34">
        <f>+IF(X38&lt;&gt;0,+(Y38/X38)*100,0)</f>
        <v>41.963038873743855</v>
      </c>
      <c r="AA38" s="35">
        <f>+AA17+AA27+AA36</f>
        <v>28735508</v>
      </c>
    </row>
    <row r="39" spans="1:27" ht="13.5" x14ac:dyDescent="0.25">
      <c r="A39" s="23" t="s">
        <v>61</v>
      </c>
      <c r="B39" s="17"/>
      <c r="C39" s="32">
        <v>35930085</v>
      </c>
      <c r="D39" s="32"/>
      <c r="E39" s="33">
        <v>107757803</v>
      </c>
      <c r="F39" s="2">
        <v>107757803</v>
      </c>
      <c r="G39" s="2">
        <v>71632103</v>
      </c>
      <c r="H39" s="2">
        <f>+G40+H60</f>
        <v>74962130</v>
      </c>
      <c r="I39" s="2">
        <f>+H40+I60</f>
        <v>78399981</v>
      </c>
      <c r="J39" s="2">
        <f>+G39</f>
        <v>71632103</v>
      </c>
      <c r="K39" s="2">
        <f>+I40+K60</f>
        <v>81830546</v>
      </c>
      <c r="L39" s="2">
        <f>+K40+L60</f>
        <v>81830546</v>
      </c>
      <c r="M39" s="2">
        <f>+L40+M60</f>
        <v>81830546</v>
      </c>
      <c r="N39" s="2">
        <f>+K39</f>
        <v>81830546</v>
      </c>
      <c r="O39" s="2">
        <f>+M40+O60</f>
        <v>81830546</v>
      </c>
      <c r="P39" s="2">
        <f>+O40+P60</f>
        <v>81830546</v>
      </c>
      <c r="Q39" s="2">
        <f>+P40+Q60</f>
        <v>81830546</v>
      </c>
      <c r="R39" s="2">
        <f>+O39</f>
        <v>81830546</v>
      </c>
      <c r="S39" s="2">
        <f>+Q40+S60</f>
        <v>81830546</v>
      </c>
      <c r="T39" s="2">
        <f>+S40+T60</f>
        <v>81830546</v>
      </c>
      <c r="U39" s="2">
        <f>+T40+U60</f>
        <v>81830546</v>
      </c>
      <c r="V39" s="2">
        <f>+S39</f>
        <v>81830546</v>
      </c>
      <c r="W39" s="2">
        <f>+G39</f>
        <v>71632103</v>
      </c>
      <c r="X39" s="2">
        <v>107757803</v>
      </c>
      <c r="Y39" s="2">
        <f>+W39-X39</f>
        <v>-36125700</v>
      </c>
      <c r="Z39" s="34">
        <f>+IF(X39&lt;&gt;0,+(Y39/X39)*100,0)</f>
        <v>-33.524903992335481</v>
      </c>
      <c r="AA39" s="35">
        <v>107757803</v>
      </c>
    </row>
    <row r="40" spans="1:27" ht="13.5" x14ac:dyDescent="0.25">
      <c r="A40" s="41" t="s">
        <v>63</v>
      </c>
      <c r="B40" s="42" t="s">
        <v>62</v>
      </c>
      <c r="C40" s="43">
        <f>+C38+C39</f>
        <v>72010978</v>
      </c>
      <c r="D40" s="43">
        <f t="shared" ref="D40:AA40" si="4">+D38+D39</f>
        <v>0</v>
      </c>
      <c r="E40" s="44">
        <f t="shared" si="4"/>
        <v>136493311</v>
      </c>
      <c r="F40" s="45">
        <f t="shared" si="4"/>
        <v>136493311</v>
      </c>
      <c r="G40" s="45">
        <f t="shared" si="4"/>
        <v>74962130</v>
      </c>
      <c r="H40" s="45">
        <f t="shared" si="4"/>
        <v>78399981</v>
      </c>
      <c r="I40" s="45">
        <f t="shared" si="4"/>
        <v>81830546</v>
      </c>
      <c r="J40" s="45">
        <f>+I40</f>
        <v>81830546</v>
      </c>
      <c r="K40" s="45">
        <f t="shared" si="4"/>
        <v>81830546</v>
      </c>
      <c r="L40" s="45">
        <f t="shared" si="4"/>
        <v>81830546</v>
      </c>
      <c r="M40" s="45">
        <f t="shared" si="4"/>
        <v>81830546</v>
      </c>
      <c r="N40" s="45">
        <f>+M40</f>
        <v>81830546</v>
      </c>
      <c r="O40" s="45">
        <f t="shared" si="4"/>
        <v>81830546</v>
      </c>
      <c r="P40" s="45">
        <f t="shared" si="4"/>
        <v>81830546</v>
      </c>
      <c r="Q40" s="45">
        <f t="shared" si="4"/>
        <v>81830546</v>
      </c>
      <c r="R40" s="45">
        <f>+Q40</f>
        <v>81830546</v>
      </c>
      <c r="S40" s="45">
        <f t="shared" si="4"/>
        <v>81830546</v>
      </c>
      <c r="T40" s="45">
        <f t="shared" si="4"/>
        <v>81830546</v>
      </c>
      <c r="U40" s="45">
        <f t="shared" si="4"/>
        <v>81830546</v>
      </c>
      <c r="V40" s="45">
        <f>+U40</f>
        <v>81830546</v>
      </c>
      <c r="W40" s="45">
        <f>+V40</f>
        <v>81830546</v>
      </c>
      <c r="X40" s="45">
        <f t="shared" si="4"/>
        <v>114941675</v>
      </c>
      <c r="Y40" s="45">
        <f t="shared" si="4"/>
        <v>-33111129</v>
      </c>
      <c r="Z40" s="46">
        <f>+IF(X40&lt;&gt;0,+(Y40/X40)*100,0)</f>
        <v>-28.806896193221476</v>
      </c>
      <c r="AA40" s="47">
        <f t="shared" si="4"/>
        <v>136493311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71632103</v>
      </c>
      <c r="J60">
        <v>71632103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-11121840</v>
      </c>
      <c r="F14" s="20">
        <v>-11121840</v>
      </c>
      <c r="G14" s="20">
        <v>-1742580</v>
      </c>
      <c r="H14" s="20">
        <v>-858621</v>
      </c>
      <c r="I14" s="20">
        <v>-1299546</v>
      </c>
      <c r="J14" s="20">
        <v>-3900747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-3900747</v>
      </c>
      <c r="X14" s="20">
        <v>-2780478</v>
      </c>
      <c r="Y14" s="20">
        <v>-1120269</v>
      </c>
      <c r="Z14" s="21">
        <v>40.290518392880649</v>
      </c>
      <c r="AA14" s="22">
        <v>-11121840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-11121840</v>
      </c>
      <c r="F17" s="28">
        <f t="shared" si="0"/>
        <v>-11121840</v>
      </c>
      <c r="G17" s="28">
        <f t="shared" si="0"/>
        <v>-1742580</v>
      </c>
      <c r="H17" s="28">
        <f t="shared" si="0"/>
        <v>-858621</v>
      </c>
      <c r="I17" s="28">
        <f t="shared" si="0"/>
        <v>-1299546</v>
      </c>
      <c r="J17" s="28">
        <f t="shared" si="0"/>
        <v>-3900747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-3900747</v>
      </c>
      <c r="X17" s="28">
        <f t="shared" si="0"/>
        <v>-2780478</v>
      </c>
      <c r="Y17" s="28">
        <f t="shared" si="0"/>
        <v>-1120269</v>
      </c>
      <c r="Z17" s="29">
        <f>+IF(X17&lt;&gt;0,+(Y17/X17)*100,0)</f>
        <v>40.290518392880649</v>
      </c>
      <c r="AA17" s="30">
        <f>SUM(AA6:AA16)</f>
        <v>-11121840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-11121840</v>
      </c>
      <c r="F38" s="2">
        <f t="shared" si="3"/>
        <v>-11121840</v>
      </c>
      <c r="G38" s="2">
        <f t="shared" si="3"/>
        <v>-1742580</v>
      </c>
      <c r="H38" s="2">
        <f t="shared" si="3"/>
        <v>-858621</v>
      </c>
      <c r="I38" s="2">
        <f t="shared" si="3"/>
        <v>-1299546</v>
      </c>
      <c r="J38" s="2">
        <f t="shared" si="3"/>
        <v>-3900747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-3900747</v>
      </c>
      <c r="X38" s="2">
        <f t="shared" si="3"/>
        <v>-2780478</v>
      </c>
      <c r="Y38" s="2">
        <f t="shared" si="3"/>
        <v>-1120269</v>
      </c>
      <c r="Z38" s="34">
        <f>+IF(X38&lt;&gt;0,+(Y38/X38)*100,0)</f>
        <v>40.290518392880649</v>
      </c>
      <c r="AA38" s="35">
        <f>+AA17+AA27+AA36</f>
        <v>-11121840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-1742580</v>
      </c>
      <c r="I39" s="2">
        <f>+H40+I60</f>
        <v>-2601201</v>
      </c>
      <c r="J39" s="2">
        <f>+G39</f>
        <v>0</v>
      </c>
      <c r="K39" s="2">
        <f>+I40+K60</f>
        <v>-3900747</v>
      </c>
      <c r="L39" s="2">
        <f>+K40+L60</f>
        <v>-3900747</v>
      </c>
      <c r="M39" s="2">
        <f>+L40+M60</f>
        <v>-3900747</v>
      </c>
      <c r="N39" s="2">
        <f>+K39</f>
        <v>-3900747</v>
      </c>
      <c r="O39" s="2">
        <f>+M40+O60</f>
        <v>-3900747</v>
      </c>
      <c r="P39" s="2">
        <f>+O40+P60</f>
        <v>-3900747</v>
      </c>
      <c r="Q39" s="2">
        <f>+P40+Q60</f>
        <v>-3900747</v>
      </c>
      <c r="R39" s="2">
        <f>+O39</f>
        <v>-3900747</v>
      </c>
      <c r="S39" s="2">
        <f>+Q40+S60</f>
        <v>-3900747</v>
      </c>
      <c r="T39" s="2">
        <f>+S40+T60</f>
        <v>-3900747</v>
      </c>
      <c r="U39" s="2">
        <f>+T40+U60</f>
        <v>-3900747</v>
      </c>
      <c r="V39" s="2">
        <f>+S39</f>
        <v>-3900747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-11121840</v>
      </c>
      <c r="F40" s="45">
        <f t="shared" si="4"/>
        <v>-11121840</v>
      </c>
      <c r="G40" s="45">
        <f t="shared" si="4"/>
        <v>-1742580</v>
      </c>
      <c r="H40" s="45">
        <f t="shared" si="4"/>
        <v>-2601201</v>
      </c>
      <c r="I40" s="45">
        <f t="shared" si="4"/>
        <v>-3900747</v>
      </c>
      <c r="J40" s="45">
        <f>+I40</f>
        <v>-3900747</v>
      </c>
      <c r="K40" s="45">
        <f t="shared" si="4"/>
        <v>-3900747</v>
      </c>
      <c r="L40" s="45">
        <f t="shared" si="4"/>
        <v>-3900747</v>
      </c>
      <c r="M40" s="45">
        <f t="shared" si="4"/>
        <v>-3900747</v>
      </c>
      <c r="N40" s="45">
        <f>+M40</f>
        <v>-3900747</v>
      </c>
      <c r="O40" s="45">
        <f t="shared" si="4"/>
        <v>-3900747</v>
      </c>
      <c r="P40" s="45">
        <f t="shared" si="4"/>
        <v>-3900747</v>
      </c>
      <c r="Q40" s="45">
        <f t="shared" si="4"/>
        <v>-3900747</v>
      </c>
      <c r="R40" s="45">
        <f>+Q40</f>
        <v>-3900747</v>
      </c>
      <c r="S40" s="45">
        <f t="shared" si="4"/>
        <v>-3900747</v>
      </c>
      <c r="T40" s="45">
        <f t="shared" si="4"/>
        <v>-3900747</v>
      </c>
      <c r="U40" s="45">
        <f t="shared" si="4"/>
        <v>-3900747</v>
      </c>
      <c r="V40" s="45">
        <f>+U40</f>
        <v>-3900747</v>
      </c>
      <c r="W40" s="45">
        <f>+V40</f>
        <v>-3900747</v>
      </c>
      <c r="X40" s="45">
        <f t="shared" si="4"/>
        <v>-2780478</v>
      </c>
      <c r="Y40" s="45">
        <f t="shared" si="4"/>
        <v>-1120269</v>
      </c>
      <c r="Z40" s="46">
        <f>+IF(X40&lt;&gt;0,+(Y40/X40)*100,0)</f>
        <v>40.290518392880649</v>
      </c>
      <c r="AA40" s="47">
        <f t="shared" si="4"/>
        <v>-11121840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2728349</v>
      </c>
      <c r="D7" s="18"/>
      <c r="E7" s="19">
        <v>8597326</v>
      </c>
      <c r="F7" s="20">
        <v>8597326</v>
      </c>
      <c r="G7" s="20">
        <v>233534</v>
      </c>
      <c r="H7" s="20">
        <v>259687</v>
      </c>
      <c r="I7" s="20">
        <v>247593</v>
      </c>
      <c r="J7" s="20">
        <v>740814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740814</v>
      </c>
      <c r="X7" s="20">
        <v>2149332</v>
      </c>
      <c r="Y7" s="20">
        <v>-1408518</v>
      </c>
      <c r="Z7" s="21">
        <v>-65.532826012919372</v>
      </c>
      <c r="AA7" s="22">
        <v>8597326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5099285</v>
      </c>
      <c r="F8" s="20">
        <v>5099285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1274820</v>
      </c>
      <c r="Y8" s="20">
        <v>-1274820</v>
      </c>
      <c r="Z8" s="21">
        <v>-100</v>
      </c>
      <c r="AA8" s="22">
        <v>5099285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-7659214</v>
      </c>
      <c r="D14" s="18"/>
      <c r="E14" s="19">
        <v>-21026694</v>
      </c>
      <c r="F14" s="20">
        <v>-21026694</v>
      </c>
      <c r="G14" s="20"/>
      <c r="H14" s="20"/>
      <c r="I14" s="20">
        <v>-1352857</v>
      </c>
      <c r="J14" s="20">
        <v>-1352857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-1352857</v>
      </c>
      <c r="X14" s="20">
        <v>-5256672</v>
      </c>
      <c r="Y14" s="20">
        <v>3903815</v>
      </c>
      <c r="Z14" s="21">
        <v>-74.264002014963083</v>
      </c>
      <c r="AA14" s="22">
        <v>-21026694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-4930865</v>
      </c>
      <c r="D17" s="26">
        <f>SUM(D6:D16)</f>
        <v>0</v>
      </c>
      <c r="E17" s="27">
        <f t="shared" si="0"/>
        <v>-7330083</v>
      </c>
      <c r="F17" s="28">
        <f t="shared" si="0"/>
        <v>-7330083</v>
      </c>
      <c r="G17" s="28">
        <f t="shared" si="0"/>
        <v>233534</v>
      </c>
      <c r="H17" s="28">
        <f t="shared" si="0"/>
        <v>259687</v>
      </c>
      <c r="I17" s="28">
        <f t="shared" si="0"/>
        <v>-1105264</v>
      </c>
      <c r="J17" s="28">
        <f t="shared" si="0"/>
        <v>-612043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-612043</v>
      </c>
      <c r="X17" s="28">
        <f t="shared" si="0"/>
        <v>-1832520</v>
      </c>
      <c r="Y17" s="28">
        <f t="shared" si="0"/>
        <v>1220477</v>
      </c>
      <c r="Z17" s="29">
        <f>+IF(X17&lt;&gt;0,+(Y17/X17)*100,0)</f>
        <v>-66.601019361316659</v>
      </c>
      <c r="AA17" s="30">
        <f>SUM(AA6:AA16)</f>
        <v>-7330083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-4930865</v>
      </c>
      <c r="D38" s="32">
        <f>+D17+D27+D36</f>
        <v>0</v>
      </c>
      <c r="E38" s="33">
        <f t="shared" si="3"/>
        <v>-7330083</v>
      </c>
      <c r="F38" s="2">
        <f t="shared" si="3"/>
        <v>-7330083</v>
      </c>
      <c r="G38" s="2">
        <f t="shared" si="3"/>
        <v>233534</v>
      </c>
      <c r="H38" s="2">
        <f t="shared" si="3"/>
        <v>259687</v>
      </c>
      <c r="I38" s="2">
        <f t="shared" si="3"/>
        <v>-1105264</v>
      </c>
      <c r="J38" s="2">
        <f t="shared" si="3"/>
        <v>-612043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-612043</v>
      </c>
      <c r="X38" s="2">
        <f t="shared" si="3"/>
        <v>-1832520</v>
      </c>
      <c r="Y38" s="2">
        <f t="shared" si="3"/>
        <v>1220477</v>
      </c>
      <c r="Z38" s="34">
        <f>+IF(X38&lt;&gt;0,+(Y38/X38)*100,0)</f>
        <v>-66.601019361316659</v>
      </c>
      <c r="AA38" s="35">
        <f>+AA17+AA27+AA36</f>
        <v>-7330083</v>
      </c>
    </row>
    <row r="39" spans="1:27" ht="13.5" x14ac:dyDescent="0.25">
      <c r="A39" s="23" t="s">
        <v>61</v>
      </c>
      <c r="B39" s="17"/>
      <c r="C39" s="32">
        <v>34145495</v>
      </c>
      <c r="D39" s="32"/>
      <c r="E39" s="33">
        <v>35629017</v>
      </c>
      <c r="F39" s="2">
        <v>35629017</v>
      </c>
      <c r="G39" s="2">
        <v>28581055</v>
      </c>
      <c r="H39" s="2">
        <f>+G40+H60</f>
        <v>28814589</v>
      </c>
      <c r="I39" s="2">
        <f>+H40+I60</f>
        <v>52431832</v>
      </c>
      <c r="J39" s="2">
        <f>+G39</f>
        <v>28581055</v>
      </c>
      <c r="K39" s="2">
        <f>+I40+K60</f>
        <v>51326568</v>
      </c>
      <c r="L39" s="2">
        <f>+K40+L60</f>
        <v>51326568</v>
      </c>
      <c r="M39" s="2">
        <f>+L40+M60</f>
        <v>51326568</v>
      </c>
      <c r="N39" s="2">
        <f>+K39</f>
        <v>51326568</v>
      </c>
      <c r="O39" s="2">
        <f>+M40+O60</f>
        <v>51326568</v>
      </c>
      <c r="P39" s="2">
        <f>+O40+P60</f>
        <v>51326568</v>
      </c>
      <c r="Q39" s="2">
        <f>+P40+Q60</f>
        <v>51326568</v>
      </c>
      <c r="R39" s="2">
        <f>+O39</f>
        <v>51326568</v>
      </c>
      <c r="S39" s="2">
        <f>+Q40+S60</f>
        <v>51326568</v>
      </c>
      <c r="T39" s="2">
        <f>+S40+T60</f>
        <v>51326568</v>
      </c>
      <c r="U39" s="2">
        <f>+T40+U60</f>
        <v>51326568</v>
      </c>
      <c r="V39" s="2">
        <f>+S39</f>
        <v>51326568</v>
      </c>
      <c r="W39" s="2">
        <f>+G39</f>
        <v>28581055</v>
      </c>
      <c r="X39" s="2">
        <v>35629017</v>
      </c>
      <c r="Y39" s="2">
        <f>+W39-X39</f>
        <v>-7047962</v>
      </c>
      <c r="Z39" s="34">
        <f>+IF(X39&lt;&gt;0,+(Y39/X39)*100,0)</f>
        <v>-19.781522459628903</v>
      </c>
      <c r="AA39" s="35">
        <v>35629017</v>
      </c>
    </row>
    <row r="40" spans="1:27" ht="13.5" x14ac:dyDescent="0.25">
      <c r="A40" s="41" t="s">
        <v>63</v>
      </c>
      <c r="B40" s="42" t="s">
        <v>62</v>
      </c>
      <c r="C40" s="43">
        <f>+C38+C39</f>
        <v>29214630</v>
      </c>
      <c r="D40" s="43">
        <f t="shared" ref="D40:AA40" si="4">+D38+D39</f>
        <v>0</v>
      </c>
      <c r="E40" s="44">
        <f t="shared" si="4"/>
        <v>28298934</v>
      </c>
      <c r="F40" s="45">
        <f t="shared" si="4"/>
        <v>28298934</v>
      </c>
      <c r="G40" s="45">
        <f t="shared" si="4"/>
        <v>28814589</v>
      </c>
      <c r="H40" s="45">
        <f t="shared" si="4"/>
        <v>29074276</v>
      </c>
      <c r="I40" s="45">
        <f t="shared" si="4"/>
        <v>51326568</v>
      </c>
      <c r="J40" s="45">
        <f>+I40</f>
        <v>51326568</v>
      </c>
      <c r="K40" s="45">
        <f t="shared" si="4"/>
        <v>51326568</v>
      </c>
      <c r="L40" s="45">
        <f t="shared" si="4"/>
        <v>51326568</v>
      </c>
      <c r="M40" s="45">
        <f t="shared" si="4"/>
        <v>51326568</v>
      </c>
      <c r="N40" s="45">
        <f>+M40</f>
        <v>51326568</v>
      </c>
      <c r="O40" s="45">
        <f t="shared" si="4"/>
        <v>51326568</v>
      </c>
      <c r="P40" s="45">
        <f t="shared" si="4"/>
        <v>51326568</v>
      </c>
      <c r="Q40" s="45">
        <f t="shared" si="4"/>
        <v>51326568</v>
      </c>
      <c r="R40" s="45">
        <f>+Q40</f>
        <v>51326568</v>
      </c>
      <c r="S40" s="45">
        <f t="shared" si="4"/>
        <v>51326568</v>
      </c>
      <c r="T40" s="45">
        <f t="shared" si="4"/>
        <v>51326568</v>
      </c>
      <c r="U40" s="45">
        <f t="shared" si="4"/>
        <v>51326568</v>
      </c>
      <c r="V40" s="45">
        <f>+U40</f>
        <v>51326568</v>
      </c>
      <c r="W40" s="45">
        <f>+V40</f>
        <v>51326568</v>
      </c>
      <c r="X40" s="45">
        <f t="shared" si="4"/>
        <v>33796497</v>
      </c>
      <c r="Y40" s="45">
        <f t="shared" si="4"/>
        <v>-5827485</v>
      </c>
      <c r="Z40" s="46">
        <f>+IF(X40&lt;&gt;0,+(Y40/X40)*100,0)</f>
        <v>-17.242866916059377</v>
      </c>
      <c r="AA40" s="47">
        <f t="shared" si="4"/>
        <v>28298934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28581055</v>
      </c>
      <c r="I60">
        <v>23357556</v>
      </c>
      <c r="J60">
        <v>28581055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376520-6078-48A4-B665-DB33455C5A29}"/>
</file>

<file path=customXml/itemProps2.xml><?xml version="1.0" encoding="utf-8"?>
<ds:datastoreItem xmlns:ds="http://schemas.openxmlformats.org/officeDocument/2006/customXml" ds:itemID="{0C9B2B35-39B1-4401-AF53-75EA5AA50C45}"/>
</file>

<file path=customXml/itemProps3.xml><?xml version="1.0" encoding="utf-8"?>
<ds:datastoreItem xmlns:ds="http://schemas.openxmlformats.org/officeDocument/2006/customXml" ds:itemID="{42F88785-6864-4444-B6B5-3556C3AF45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2023-11-02T10:44:57Z</dcterms:created>
  <dcterms:modified xsi:type="dcterms:W3CDTF">2023-11-02T10:45:45Z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